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24226"/>
  <mc:AlternateContent xmlns:mc="http://schemas.openxmlformats.org/markup-compatibility/2006">
    <mc:Choice Requires="x15">
      <x15ac:absPath xmlns:x15ac="http://schemas.microsoft.com/office/spreadsheetml/2010/11/ac" url="\\10.17.53.35\share\＠＠＠030施設福祉推進班\308 物価高騰対策事業\R8\04-委託契約事務（プロポ）\09-課HP掲載\R8\介護\"/>
    </mc:Choice>
  </mc:AlternateContent>
  <xr:revisionPtr revIDLastSave="0" documentId="13_ncr:1_{F6A3D7FD-8851-494B-B068-460EF1A8968C}" xr6:coauthVersionLast="47" xr6:coauthVersionMax="47" xr10:uidLastSave="{00000000-0000-0000-0000-000000000000}"/>
  <bookViews>
    <workbookView xWindow="-120" yWindow="-120" windowWidth="29040" windowHeight="15720" tabRatio="760" xr2:uid="{00000000-000D-0000-FFFF-FFFF00000000}"/>
  </bookViews>
  <sheets>
    <sheet name="0申請書作成シート" sheetId="43" r:id="rId1"/>
    <sheet name="1-1光熱費申請書" sheetId="32" r:id="rId2"/>
    <sheet name="1-2申請内容内訳書(光熱)" sheetId="31" r:id="rId3"/>
    <sheet name="1-3通帳等貼付台紙" sheetId="34" r:id="rId4"/>
    <sheet name="1-1食材料費申請書" sheetId="44" r:id="rId5"/>
    <sheet name="1-2申請内容内訳書(食材)" sheetId="45" r:id="rId6"/>
    <sheet name="補足事項" sheetId="41" r:id="rId7"/>
    <sheet name="リスト" sheetId="33" state="hidden" r:id="rId8"/>
  </sheets>
  <definedNames>
    <definedName name="_xlnm.Print_Area" localSheetId="0">'0申請書作成シート'!$A$1:$BG$122</definedName>
    <definedName name="_xlnm.Print_Area" localSheetId="1">'1-1光熱費申請書'!$A$1:$AI$53</definedName>
    <definedName name="_xlnm.Print_Area" localSheetId="4">'1-1食材料費申請書'!$A$1:$AI$113</definedName>
    <definedName name="_xlnm.Print_Area" localSheetId="2">'1-2申請内容内訳書(光熱)'!$A$1:$I$37</definedName>
    <definedName name="_xlnm.Print_Area" localSheetId="5">'1-2申請内容内訳書(食材)'!$A$1:$I$34</definedName>
    <definedName name="_xlnm.Print_Area" localSheetId="3">'1-3通帳等貼付台紙'!$A$1:$AL$63</definedName>
    <definedName name="_xlnm.Print_Area" localSheetId="6">補足事項!$A$1:$AM$81</definedName>
    <definedName name="_xlnm.Print_Area">#REF!</definedName>
    <definedName name="XL__015___" localSheetId="0">#REF!</definedName>
    <definedName name="XL__015___" localSheetId="1">#REF!</definedName>
    <definedName name="XL__015___" localSheetId="4">#REF!</definedName>
    <definedName name="XL__015___" localSheetId="2">#REF!</definedName>
    <definedName name="XL__015___" localSheetId="5">#REF!</definedName>
    <definedName name="XL__015___" localSheetId="3">#REF!</definedName>
    <definedName name="XL__015___" localSheetId="6">#REF!</definedName>
    <definedName name="XL__015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 i="32" l="1"/>
  <c r="Z15" i="32" l="1"/>
  <c r="M15" i="32"/>
  <c r="AI66" i="43" l="1"/>
  <c r="M66" i="43"/>
  <c r="N66" i="43"/>
  <c r="O66" i="43"/>
  <c r="P66" i="43"/>
  <c r="Q66" i="43"/>
  <c r="R66" i="43"/>
  <c r="S66" i="43"/>
  <c r="T66" i="43"/>
  <c r="U66" i="43"/>
  <c r="V66" i="43"/>
  <c r="W66" i="43"/>
  <c r="X66" i="43"/>
  <c r="Y66" i="43"/>
  <c r="Z66" i="43"/>
  <c r="AA66" i="43"/>
  <c r="AB66" i="43"/>
  <c r="AC66" i="43"/>
  <c r="AD66" i="43"/>
  <c r="AE66" i="43"/>
  <c r="AF66" i="43"/>
  <c r="AG66" i="43"/>
  <c r="AH66" i="43"/>
  <c r="L66" i="43"/>
  <c r="K66" i="43"/>
  <c r="AI65" i="43"/>
  <c r="N65" i="43"/>
  <c r="O65" i="43"/>
  <c r="P65" i="43"/>
  <c r="Q65" i="43"/>
  <c r="R65" i="43"/>
  <c r="S65" i="43"/>
  <c r="T65" i="43"/>
  <c r="U65" i="43"/>
  <c r="V65" i="43"/>
  <c r="W65" i="43"/>
  <c r="X65" i="43"/>
  <c r="Y65" i="43"/>
  <c r="Z65" i="43"/>
  <c r="AA65" i="43"/>
  <c r="AB65" i="43"/>
  <c r="AC65" i="43"/>
  <c r="AD65" i="43"/>
  <c r="AE65" i="43"/>
  <c r="AF65" i="43"/>
  <c r="AG65" i="43"/>
  <c r="AH65" i="43"/>
  <c r="M65" i="43"/>
  <c r="L65" i="43"/>
  <c r="K65" i="43"/>
  <c r="F30" i="45" l="1"/>
  <c r="F29" i="45"/>
  <c r="F28" i="45"/>
  <c r="F27" i="45"/>
  <c r="F26" i="45"/>
  <c r="F25" i="45"/>
  <c r="F24" i="45"/>
  <c r="F23" i="45"/>
  <c r="F22" i="45"/>
  <c r="F21" i="45"/>
  <c r="F20" i="45"/>
  <c r="F19" i="45"/>
  <c r="F18" i="45"/>
  <c r="F17" i="45"/>
  <c r="F16" i="45"/>
  <c r="F15" i="45"/>
  <c r="F14" i="45"/>
  <c r="F13" i="45"/>
  <c r="F12" i="45"/>
  <c r="F11" i="45"/>
  <c r="F10" i="45"/>
  <c r="F9" i="45"/>
  <c r="F8" i="45"/>
  <c r="F7" i="45"/>
  <c r="E30" i="45"/>
  <c r="E29" i="45"/>
  <c r="E28" i="45"/>
  <c r="E27" i="45"/>
  <c r="E26" i="45"/>
  <c r="E25" i="45"/>
  <c r="E24" i="45"/>
  <c r="E23" i="45"/>
  <c r="E22" i="45"/>
  <c r="E21" i="45"/>
  <c r="E20" i="45"/>
  <c r="E19" i="45"/>
  <c r="E18" i="45"/>
  <c r="E17" i="45"/>
  <c r="E16" i="45"/>
  <c r="E15" i="45"/>
  <c r="E14" i="45"/>
  <c r="E13" i="45"/>
  <c r="E12" i="45"/>
  <c r="E11" i="45"/>
  <c r="E10" i="45"/>
  <c r="E9" i="45"/>
  <c r="E8" i="45"/>
  <c r="E7" i="45"/>
  <c r="D30" i="45"/>
  <c r="D29" i="45"/>
  <c r="D28" i="45"/>
  <c r="D27" i="45"/>
  <c r="D26" i="45"/>
  <c r="D25" i="45"/>
  <c r="D24" i="45"/>
  <c r="D23" i="45"/>
  <c r="D22" i="45"/>
  <c r="D21" i="45"/>
  <c r="D20" i="45"/>
  <c r="D19" i="45"/>
  <c r="D18" i="45"/>
  <c r="D17" i="45"/>
  <c r="D16" i="45"/>
  <c r="D15" i="45"/>
  <c r="D14" i="45"/>
  <c r="D13" i="45"/>
  <c r="D12" i="45"/>
  <c r="D11" i="45"/>
  <c r="D10" i="45"/>
  <c r="D9" i="45"/>
  <c r="D8" i="45"/>
  <c r="D7" i="45"/>
  <c r="C30" i="45"/>
  <c r="C29" i="45"/>
  <c r="C28" i="45"/>
  <c r="C27" i="45"/>
  <c r="C26" i="45"/>
  <c r="C25" i="45"/>
  <c r="C24" i="45"/>
  <c r="C23" i="45"/>
  <c r="C22" i="45"/>
  <c r="C21" i="45"/>
  <c r="C20" i="45"/>
  <c r="C19" i="45"/>
  <c r="C18" i="45"/>
  <c r="C17" i="45"/>
  <c r="C16" i="45"/>
  <c r="C15" i="45"/>
  <c r="C14" i="45"/>
  <c r="C13" i="45"/>
  <c r="C12" i="45"/>
  <c r="C11" i="45"/>
  <c r="C10" i="45"/>
  <c r="C9" i="45"/>
  <c r="C8" i="45"/>
  <c r="C7" i="45"/>
  <c r="B30" i="45"/>
  <c r="B29" i="45"/>
  <c r="B28" i="45"/>
  <c r="B27" i="45"/>
  <c r="B26" i="45"/>
  <c r="B25" i="45"/>
  <c r="B24" i="45"/>
  <c r="B23" i="45"/>
  <c r="B22" i="45"/>
  <c r="B21" i="45"/>
  <c r="B20" i="45"/>
  <c r="B19" i="45"/>
  <c r="B18" i="45"/>
  <c r="B17" i="45"/>
  <c r="B16" i="45"/>
  <c r="B15" i="45"/>
  <c r="B14" i="45"/>
  <c r="B13" i="45"/>
  <c r="B12" i="45"/>
  <c r="B11" i="45"/>
  <c r="B10" i="45"/>
  <c r="B9" i="45"/>
  <c r="B8" i="45"/>
  <c r="B7" i="45"/>
  <c r="B6" i="45"/>
  <c r="F6" i="45"/>
  <c r="E6" i="45"/>
  <c r="D6" i="45"/>
  <c r="C6" i="45"/>
  <c r="F30" i="31"/>
  <c r="E30" i="31"/>
  <c r="F29" i="31"/>
  <c r="E29" i="31"/>
  <c r="F28" i="31"/>
  <c r="E28" i="31"/>
  <c r="F27" i="31"/>
  <c r="E27" i="31"/>
  <c r="F26" i="31"/>
  <c r="E26" i="31"/>
  <c r="F25" i="31"/>
  <c r="E25" i="31"/>
  <c r="F24" i="31"/>
  <c r="E24" i="31"/>
  <c r="F23" i="31"/>
  <c r="E23" i="31"/>
  <c r="F22" i="31"/>
  <c r="E22" i="31"/>
  <c r="F21" i="31"/>
  <c r="E21" i="31"/>
  <c r="F20" i="31"/>
  <c r="E20" i="31"/>
  <c r="F19" i="31"/>
  <c r="E19" i="31"/>
  <c r="F18" i="31"/>
  <c r="E18" i="31"/>
  <c r="F17" i="31"/>
  <c r="E17" i="31"/>
  <c r="F16" i="31"/>
  <c r="E16" i="31"/>
  <c r="F15" i="31"/>
  <c r="E15" i="31"/>
  <c r="F14" i="31"/>
  <c r="E14" i="31"/>
  <c r="F13" i="31"/>
  <c r="E13" i="31"/>
  <c r="F12" i="31"/>
  <c r="E12" i="31"/>
  <c r="F11" i="31"/>
  <c r="E11" i="31"/>
  <c r="F10" i="31"/>
  <c r="E10" i="31"/>
  <c r="F9" i="31"/>
  <c r="E9" i="31"/>
  <c r="F8" i="31"/>
  <c r="E8" i="31"/>
  <c r="F7" i="31"/>
  <c r="E7" i="31"/>
  <c r="F6" i="31"/>
  <c r="E6" i="31"/>
  <c r="D30" i="31"/>
  <c r="D29" i="31"/>
  <c r="D28" i="31"/>
  <c r="D27" i="31"/>
  <c r="D26" i="31"/>
  <c r="D25" i="31"/>
  <c r="D24" i="31"/>
  <c r="D23" i="31"/>
  <c r="D22" i="31"/>
  <c r="D21" i="31"/>
  <c r="D20" i="31"/>
  <c r="D19" i="31"/>
  <c r="D18" i="31"/>
  <c r="D17" i="31"/>
  <c r="D16" i="31"/>
  <c r="D15" i="31"/>
  <c r="D14" i="31"/>
  <c r="D13" i="31"/>
  <c r="D12" i="31"/>
  <c r="D11" i="31"/>
  <c r="D10" i="31"/>
  <c r="D9" i="31"/>
  <c r="D8" i="31"/>
  <c r="D7" i="31"/>
  <c r="D6" i="31"/>
  <c r="C30" i="31"/>
  <c r="C29" i="31"/>
  <c r="C28" i="31"/>
  <c r="C27" i="31"/>
  <c r="C26" i="31"/>
  <c r="C25" i="31"/>
  <c r="C24" i="31"/>
  <c r="C23" i="31"/>
  <c r="C22" i="31"/>
  <c r="C21" i="31"/>
  <c r="C20" i="31"/>
  <c r="C19" i="31"/>
  <c r="C18" i="31"/>
  <c r="C17" i="31"/>
  <c r="C16" i="31"/>
  <c r="C15" i="31"/>
  <c r="C14" i="31"/>
  <c r="C13" i="31"/>
  <c r="C12" i="31"/>
  <c r="C11" i="31"/>
  <c r="C10" i="31"/>
  <c r="C9" i="31"/>
  <c r="C8" i="31"/>
  <c r="C7" i="31"/>
  <c r="C6" i="31"/>
  <c r="B30" i="31"/>
  <c r="B29" i="31"/>
  <c r="B28" i="31"/>
  <c r="B27" i="31"/>
  <c r="B26" i="31"/>
  <c r="B25" i="31"/>
  <c r="B24" i="31"/>
  <c r="B23" i="31"/>
  <c r="B22" i="31"/>
  <c r="B21" i="31"/>
  <c r="B20" i="31"/>
  <c r="B19" i="31"/>
  <c r="B18" i="31"/>
  <c r="B17" i="31"/>
  <c r="B16" i="31"/>
  <c r="B15" i="31"/>
  <c r="B14" i="31"/>
  <c r="B13" i="31"/>
  <c r="B12" i="31"/>
  <c r="B11" i="31"/>
  <c r="B10" i="31"/>
  <c r="B9" i="31"/>
  <c r="B8" i="31"/>
  <c r="B7" i="31"/>
  <c r="B6" i="31"/>
  <c r="AB50" i="44" l="1"/>
  <c r="AB49" i="44"/>
  <c r="AB48" i="44"/>
  <c r="AH55" i="44"/>
  <c r="Y8" i="44" l="1"/>
  <c r="AF3" i="44"/>
  <c r="AC3" i="44"/>
  <c r="Z3" i="44"/>
  <c r="AH37" i="32"/>
  <c r="AI31" i="32"/>
  <c r="AH31" i="32"/>
  <c r="AG31" i="32"/>
  <c r="AF31" i="32"/>
  <c r="AE31" i="32"/>
  <c r="AD31" i="32"/>
  <c r="AC31" i="32"/>
  <c r="AB31" i="32"/>
  <c r="AA31" i="32"/>
  <c r="Z31" i="32"/>
  <c r="Y31" i="32"/>
  <c r="X31" i="32"/>
  <c r="W31" i="32"/>
  <c r="V31" i="32"/>
  <c r="U31" i="32"/>
  <c r="T31" i="32"/>
  <c r="S31" i="32"/>
  <c r="R31" i="32"/>
  <c r="Q31" i="32"/>
  <c r="P31" i="32"/>
  <c r="O31" i="32"/>
  <c r="N31" i="32"/>
  <c r="M31" i="32"/>
  <c r="L31" i="32"/>
  <c r="K31" i="32"/>
  <c r="AI30" i="32"/>
  <c r="AH30" i="32"/>
  <c r="AG30" i="32"/>
  <c r="AF30" i="32"/>
  <c r="AE30" i="32"/>
  <c r="AD30" i="32"/>
  <c r="AC30" i="32"/>
  <c r="AB30" i="32"/>
  <c r="AA30" i="32"/>
  <c r="Z30" i="32"/>
  <c r="Y30" i="32"/>
  <c r="X30" i="32"/>
  <c r="W30" i="32"/>
  <c r="V30" i="32"/>
  <c r="U30" i="32"/>
  <c r="T30" i="32"/>
  <c r="S30" i="32"/>
  <c r="R30" i="32"/>
  <c r="Q30" i="32"/>
  <c r="P30" i="32"/>
  <c r="O30" i="32"/>
  <c r="N30" i="32"/>
  <c r="M30" i="32"/>
  <c r="L30" i="32"/>
  <c r="K30" i="32"/>
  <c r="AI29" i="32"/>
  <c r="AH29" i="32"/>
  <c r="AG29" i="32"/>
  <c r="AF29" i="32"/>
  <c r="AE29" i="32"/>
  <c r="AD29" i="32"/>
  <c r="AC29" i="32"/>
  <c r="S29" i="32"/>
  <c r="R29" i="32"/>
  <c r="Q29" i="32"/>
  <c r="K29" i="32"/>
  <c r="J29" i="32"/>
  <c r="I29" i="32"/>
  <c r="H29" i="32"/>
  <c r="AE28" i="32"/>
  <c r="R28" i="32"/>
  <c r="F28" i="32"/>
  <c r="Z16" i="32"/>
  <c r="M16" i="32"/>
  <c r="Z14" i="32"/>
  <c r="M14" i="32"/>
  <c r="I13" i="32"/>
  <c r="J12" i="32"/>
  <c r="AF5" i="32"/>
  <c r="AC5" i="32"/>
  <c r="Z5" i="32"/>
  <c r="Y9" i="44"/>
  <c r="Y7" i="44"/>
  <c r="AM73" i="43" l="1"/>
  <c r="H30" i="45"/>
  <c r="I30" i="45" s="1"/>
  <c r="G30" i="45"/>
  <c r="H29" i="45"/>
  <c r="I29" i="45" s="1"/>
  <c r="G29" i="45"/>
  <c r="I28" i="45"/>
  <c r="H28" i="45"/>
  <c r="G28" i="45"/>
  <c r="H27" i="45"/>
  <c r="I27" i="45" s="1"/>
  <c r="G27" i="45"/>
  <c r="I26" i="45"/>
  <c r="H26" i="45"/>
  <c r="G26" i="45"/>
  <c r="H25" i="45"/>
  <c r="I25" i="45" s="1"/>
  <c r="G25" i="45"/>
  <c r="H24" i="45"/>
  <c r="I24" i="45" s="1"/>
  <c r="G24" i="45"/>
  <c r="H23" i="45"/>
  <c r="I23" i="45" s="1"/>
  <c r="G23" i="45"/>
  <c r="H22" i="45"/>
  <c r="I22" i="45" s="1"/>
  <c r="G22" i="45"/>
  <c r="H21" i="45"/>
  <c r="I21" i="45" s="1"/>
  <c r="G21" i="45"/>
  <c r="H20" i="45"/>
  <c r="I20" i="45" s="1"/>
  <c r="G20" i="45"/>
  <c r="H19" i="45"/>
  <c r="I19" i="45" s="1"/>
  <c r="G19" i="45"/>
  <c r="H18" i="45"/>
  <c r="I18" i="45" s="1"/>
  <c r="G18" i="45"/>
  <c r="H17" i="45"/>
  <c r="I17" i="45" s="1"/>
  <c r="G17" i="45"/>
  <c r="H16" i="45"/>
  <c r="I16" i="45" s="1"/>
  <c r="G16" i="45"/>
  <c r="H15" i="45"/>
  <c r="I15" i="45" s="1"/>
  <c r="G15" i="45"/>
  <c r="H14" i="45"/>
  <c r="I14" i="45" s="1"/>
  <c r="G14" i="45"/>
  <c r="H13" i="45"/>
  <c r="I13" i="45" s="1"/>
  <c r="G13" i="45"/>
  <c r="H12" i="45"/>
  <c r="I12" i="45" s="1"/>
  <c r="G12" i="45"/>
  <c r="H11" i="45"/>
  <c r="I11" i="45" s="1"/>
  <c r="G11" i="45"/>
  <c r="H10" i="45"/>
  <c r="I10" i="45" s="1"/>
  <c r="G10" i="45"/>
  <c r="H9" i="45"/>
  <c r="I9" i="45" s="1"/>
  <c r="G9" i="45"/>
  <c r="H8" i="45"/>
  <c r="I8" i="45" s="1"/>
  <c r="G8" i="45"/>
  <c r="H7" i="45"/>
  <c r="I7" i="45" s="1"/>
  <c r="G7" i="45"/>
  <c r="H6" i="45"/>
  <c r="I6" i="45" s="1"/>
  <c r="G6" i="45"/>
  <c r="C3" i="45"/>
  <c r="F34" i="45" l="1"/>
  <c r="F33" i="45"/>
  <c r="I33" i="45"/>
  <c r="AP73" i="43"/>
  <c r="AW76" i="43" l="1"/>
  <c r="AK74" i="43"/>
  <c r="AM74" i="43"/>
  <c r="AP74" i="43"/>
  <c r="BB100" i="43" s="1"/>
  <c r="AW74" i="43"/>
  <c r="BB106" i="43" s="1"/>
  <c r="AK75" i="43"/>
  <c r="AM75" i="43"/>
  <c r="AP75" i="43"/>
  <c r="AW75" i="43"/>
  <c r="AK76" i="43"/>
  <c r="AM76" i="43"/>
  <c r="AP76" i="43"/>
  <c r="BD76" i="43" s="1"/>
  <c r="AK77" i="43"/>
  <c r="AM77" i="43"/>
  <c r="AP77" i="43"/>
  <c r="AW77" i="43"/>
  <c r="AK78" i="43"/>
  <c r="AM78" i="43"/>
  <c r="AP78" i="43"/>
  <c r="AW78" i="43"/>
  <c r="AK79" i="43"/>
  <c r="AM79" i="43"/>
  <c r="AP79" i="43"/>
  <c r="AW79" i="43"/>
  <c r="AK80" i="43"/>
  <c r="AM80" i="43"/>
  <c r="AP80" i="43"/>
  <c r="AW80" i="43"/>
  <c r="AK81" i="43"/>
  <c r="AM81" i="43"/>
  <c r="AP81" i="43"/>
  <c r="AW81" i="43"/>
  <c r="AK82" i="43"/>
  <c r="AM82" i="43"/>
  <c r="AP82" i="43"/>
  <c r="AW82" i="43"/>
  <c r="AK83" i="43"/>
  <c r="AM83" i="43"/>
  <c r="AP83" i="43"/>
  <c r="AW83" i="43"/>
  <c r="AK84" i="43"/>
  <c r="AM84" i="43"/>
  <c r="AP84" i="43"/>
  <c r="AW84" i="43"/>
  <c r="AK85" i="43"/>
  <c r="AM85" i="43"/>
  <c r="AP85" i="43"/>
  <c r="AW85" i="43"/>
  <c r="AK86" i="43"/>
  <c r="AM86" i="43"/>
  <c r="AP86" i="43"/>
  <c r="AW86" i="43"/>
  <c r="AK87" i="43"/>
  <c r="AM87" i="43"/>
  <c r="AP87" i="43"/>
  <c r="AW87" i="43"/>
  <c r="AK88" i="43"/>
  <c r="AM88" i="43"/>
  <c r="AP88" i="43"/>
  <c r="AW88" i="43"/>
  <c r="AK89" i="43"/>
  <c r="AM89" i="43"/>
  <c r="AP89" i="43"/>
  <c r="AW89" i="43"/>
  <c r="AK90" i="43"/>
  <c r="AM90" i="43"/>
  <c r="AP90" i="43"/>
  <c r="AW90" i="43"/>
  <c r="AK91" i="43"/>
  <c r="AM91" i="43"/>
  <c r="AP91" i="43"/>
  <c r="AW91" i="43"/>
  <c r="AK92" i="43"/>
  <c r="AM92" i="43"/>
  <c r="AP92" i="43"/>
  <c r="AW92" i="43"/>
  <c r="AK93" i="43"/>
  <c r="AM93" i="43"/>
  <c r="AP93" i="43"/>
  <c r="AW93" i="43"/>
  <c r="AK94" i="43"/>
  <c r="AM94" i="43"/>
  <c r="AP94" i="43"/>
  <c r="AW94" i="43"/>
  <c r="AK95" i="43"/>
  <c r="AM95" i="43"/>
  <c r="AP95" i="43"/>
  <c r="AW95" i="43"/>
  <c r="AK96" i="43"/>
  <c r="AM96" i="43"/>
  <c r="AP96" i="43"/>
  <c r="AW96" i="43"/>
  <c r="AK97" i="43"/>
  <c r="AM97" i="43"/>
  <c r="AP97" i="43"/>
  <c r="AW97" i="43"/>
  <c r="AK73" i="43"/>
  <c r="AW73" i="43"/>
  <c r="BD73" i="43" s="1"/>
  <c r="L19" i="44" l="1"/>
  <c r="BD75" i="43"/>
  <c r="BD97" i="43"/>
  <c r="BD95" i="43"/>
  <c r="BD93" i="43"/>
  <c r="BD91" i="43"/>
  <c r="BD89" i="43"/>
  <c r="BD87" i="43"/>
  <c r="BD85" i="43"/>
  <c r="BD83" i="43"/>
  <c r="BD92" i="43"/>
  <c r="BD96" i="43"/>
  <c r="BD94" i="43"/>
  <c r="BD90" i="43"/>
  <c r="BD86" i="43"/>
  <c r="BD84" i="43"/>
  <c r="BD88" i="43"/>
  <c r="AM100" i="43"/>
  <c r="J20" i="32" s="1"/>
  <c r="BD74" i="43"/>
  <c r="BD80" i="43"/>
  <c r="BD82" i="43"/>
  <c r="BD78" i="43"/>
  <c r="AM102" i="43"/>
  <c r="J22" i="32" s="1"/>
  <c r="AM101" i="43"/>
  <c r="J21" i="32" s="1"/>
  <c r="AM103" i="43"/>
  <c r="J23" i="32" s="1"/>
  <c r="AM104" i="43"/>
  <c r="J24" i="32" s="1"/>
  <c r="AM107" i="43"/>
  <c r="AM106" i="43"/>
  <c r="BD81" i="43"/>
  <c r="BD79" i="43"/>
  <c r="BD77" i="43"/>
  <c r="H11" i="31"/>
  <c r="I11" i="31" l="1"/>
  <c r="G10" i="31" l="1"/>
  <c r="H6" i="31" l="1"/>
  <c r="I6" i="31" l="1"/>
  <c r="G9" i="31"/>
  <c r="G11" i="31"/>
  <c r="G12" i="31"/>
  <c r="G13" i="31"/>
  <c r="G14" i="31"/>
  <c r="G15" i="31"/>
  <c r="G16" i="31"/>
  <c r="G17" i="31"/>
  <c r="G18" i="31"/>
  <c r="G19" i="31"/>
  <c r="G20" i="31"/>
  <c r="G21" i="31"/>
  <c r="G22" i="31"/>
  <c r="G23" i="31"/>
  <c r="G24" i="31"/>
  <c r="G25" i="31"/>
  <c r="G26" i="31"/>
  <c r="G27" i="31"/>
  <c r="G28" i="31"/>
  <c r="G29" i="31"/>
  <c r="G30" i="31"/>
  <c r="G6" i="31" l="1"/>
  <c r="G7" i="31"/>
  <c r="H7" i="31"/>
  <c r="G8" i="31"/>
  <c r="H8" i="31"/>
  <c r="H9" i="31"/>
  <c r="H10" i="31"/>
  <c r="H12" i="31"/>
  <c r="H13" i="31"/>
  <c r="H14" i="31"/>
  <c r="I14" i="31" s="1"/>
  <c r="H15" i="31"/>
  <c r="I15" i="31" s="1"/>
  <c r="H16" i="31"/>
  <c r="I16" i="31" s="1"/>
  <c r="H17" i="31"/>
  <c r="I17" i="31" s="1"/>
  <c r="H18" i="31"/>
  <c r="I18" i="31" s="1"/>
  <c r="H19" i="31"/>
  <c r="I19" i="31" s="1"/>
  <c r="H20" i="31"/>
  <c r="I20" i="31" s="1"/>
  <c r="H21" i="31"/>
  <c r="I21" i="31" s="1"/>
  <c r="H22" i="31"/>
  <c r="I22" i="31" s="1"/>
  <c r="H23" i="31"/>
  <c r="I23" i="31" s="1"/>
  <c r="H24" i="31"/>
  <c r="I24" i="31" s="1"/>
  <c r="H25" i="31"/>
  <c r="I25" i="31" s="1"/>
  <c r="H26" i="31"/>
  <c r="I26" i="31" s="1"/>
  <c r="H27" i="31"/>
  <c r="I27" i="31" s="1"/>
  <c r="H28" i="31"/>
  <c r="I28" i="31" s="1"/>
  <c r="H29" i="31"/>
  <c r="I29" i="31" s="1"/>
  <c r="H30" i="31"/>
  <c r="I30" i="31" s="1"/>
  <c r="E33" i="31" l="1"/>
  <c r="E37" i="31"/>
  <c r="E36" i="31"/>
  <c r="I13" i="31"/>
  <c r="I10" i="31"/>
  <c r="I9" i="31"/>
  <c r="E34" i="31" s="1"/>
  <c r="I8" i="31"/>
  <c r="I7" i="31"/>
  <c r="I12" i="31"/>
  <c r="I4" i="34"/>
  <c r="E35" i="31" l="1"/>
  <c r="I33" i="31"/>
  <c r="T24" i="32"/>
  <c r="T23" i="32"/>
  <c r="C3" i="31"/>
  <c r="T20" i="32" l="1"/>
  <c r="T21" i="32"/>
  <c r="T22" i="32"/>
  <c r="T25" i="32" l="1"/>
</calcChain>
</file>

<file path=xl/sharedStrings.xml><?xml version="1.0" encoding="utf-8"?>
<sst xmlns="http://schemas.openxmlformats.org/spreadsheetml/2006/main" count="463" uniqueCount="305">
  <si>
    <t>千円</t>
  </si>
  <si>
    <t>人</t>
    <rPh sb="0" eb="1">
      <t>ニン</t>
    </rPh>
    <phoneticPr fontId="10"/>
  </si>
  <si>
    <t>サービス種別</t>
    <rPh sb="4" eb="6">
      <t>シュベツ</t>
    </rPh>
    <phoneticPr fontId="10"/>
  </si>
  <si>
    <t>単価</t>
    <rPh sb="0" eb="2">
      <t>タンカ</t>
    </rPh>
    <phoneticPr fontId="10"/>
  </si>
  <si>
    <t>申請金額</t>
    <rPh sb="0" eb="4">
      <t>シンセイキンガク</t>
    </rPh>
    <phoneticPr fontId="10"/>
  </si>
  <si>
    <t>通所系</t>
    <rPh sb="0" eb="3">
      <t>ツウショケイ</t>
    </rPh>
    <phoneticPr fontId="10"/>
  </si>
  <si>
    <t>入所系</t>
    <rPh sb="0" eb="3">
      <t>ニュウショケイ</t>
    </rPh>
    <phoneticPr fontId="10"/>
  </si>
  <si>
    <t>入所系</t>
    <rPh sb="0" eb="2">
      <t>ニュウショ</t>
    </rPh>
    <rPh sb="2" eb="3">
      <t>ケイ</t>
    </rPh>
    <phoneticPr fontId="10"/>
  </si>
  <si>
    <t>代表者の職・氏名</t>
    <rPh sb="0" eb="3">
      <t>ダイヒョウシャ</t>
    </rPh>
    <rPh sb="4" eb="5">
      <t>ショク</t>
    </rPh>
    <rPh sb="6" eb="8">
      <t>シメイ</t>
    </rPh>
    <phoneticPr fontId="10"/>
  </si>
  <si>
    <t>申請に関する担当者</t>
    <rPh sb="0" eb="2">
      <t>シンセイ</t>
    </rPh>
    <rPh sb="3" eb="4">
      <t>カン</t>
    </rPh>
    <rPh sb="6" eb="9">
      <t>タントウシャ</t>
    </rPh>
    <phoneticPr fontId="10"/>
  </si>
  <si>
    <t>電話番号</t>
    <rPh sb="0" eb="4">
      <t>デンワバンゴウ</t>
    </rPh>
    <phoneticPr fontId="10"/>
  </si>
  <si>
    <t>E-mail</t>
    <phoneticPr fontId="10"/>
  </si>
  <si>
    <t>職 名</t>
    <rPh sb="0" eb="1">
      <t>ショク</t>
    </rPh>
    <rPh sb="2" eb="3">
      <t>メイ</t>
    </rPh>
    <phoneticPr fontId="10"/>
  </si>
  <si>
    <t>氏 名</t>
    <rPh sb="0" eb="1">
      <t>シ</t>
    </rPh>
    <rPh sb="2" eb="3">
      <t>メイ</t>
    </rPh>
    <phoneticPr fontId="10"/>
  </si>
  <si>
    <t>連　　絡　　先</t>
    <rPh sb="0" eb="1">
      <t>レン</t>
    </rPh>
    <rPh sb="3" eb="4">
      <t>ラク</t>
    </rPh>
    <rPh sb="6" eb="7">
      <t>サキ</t>
    </rPh>
    <phoneticPr fontId="10"/>
  </si>
  <si>
    <t>令和</t>
    <rPh sb="0" eb="2">
      <t>レイワ</t>
    </rPh>
    <phoneticPr fontId="10"/>
  </si>
  <si>
    <t>年</t>
    <rPh sb="0" eb="1">
      <t>ネン</t>
    </rPh>
    <phoneticPr fontId="10"/>
  </si>
  <si>
    <t>月</t>
    <rPh sb="0" eb="1">
      <t>ガツ</t>
    </rPh>
    <phoneticPr fontId="10"/>
  </si>
  <si>
    <t>日</t>
    <rPh sb="0" eb="1">
      <t>ニチ</t>
    </rPh>
    <phoneticPr fontId="10"/>
  </si>
  <si>
    <t>法　　人　　名</t>
    <rPh sb="0" eb="1">
      <t>ホウ</t>
    </rPh>
    <rPh sb="3" eb="4">
      <t>ヒト</t>
    </rPh>
    <rPh sb="6" eb="7">
      <t>ナ</t>
    </rPh>
    <phoneticPr fontId="10"/>
  </si>
  <si>
    <t>区分</t>
    <rPh sb="0" eb="2">
      <t>クブン</t>
    </rPh>
    <phoneticPr fontId="10"/>
  </si>
  <si>
    <t>１　申請者等情報</t>
    <rPh sb="2" eb="5">
      <t>シンセイシャ</t>
    </rPh>
    <rPh sb="5" eb="6">
      <t>トウ</t>
    </rPh>
    <rPh sb="6" eb="8">
      <t>ジョウホウ</t>
    </rPh>
    <phoneticPr fontId="10"/>
  </si>
  <si>
    <t>金融機関名</t>
    <rPh sb="0" eb="5">
      <t>キンユウキカンメイ</t>
    </rPh>
    <phoneticPr fontId="10"/>
  </si>
  <si>
    <t>支店名</t>
    <rPh sb="0" eb="3">
      <t>シテンメイ</t>
    </rPh>
    <phoneticPr fontId="10"/>
  </si>
  <si>
    <t>支店コード</t>
    <rPh sb="0" eb="2">
      <t>シテン</t>
    </rPh>
    <phoneticPr fontId="10"/>
  </si>
  <si>
    <t>口座名義人（カタカナ）</t>
    <rPh sb="0" eb="5">
      <t>コウザメイギニン</t>
    </rPh>
    <phoneticPr fontId="10"/>
  </si>
  <si>
    <t>金融機関コード</t>
    <phoneticPr fontId="10"/>
  </si>
  <si>
    <t>預金種別</t>
    <rPh sb="0" eb="4">
      <t>ヨキンシュベツ</t>
    </rPh>
    <phoneticPr fontId="10"/>
  </si>
  <si>
    <t>※預金種別については、該当するものをプルダウンで選択してください。</t>
    <rPh sb="1" eb="5">
      <t>ヨキンシュベツ</t>
    </rPh>
    <rPh sb="11" eb="13">
      <t>ガイトウ</t>
    </rPh>
    <rPh sb="24" eb="26">
      <t>センタク</t>
    </rPh>
    <phoneticPr fontId="10"/>
  </si>
  <si>
    <t>(1)本申請書</t>
    <rPh sb="3" eb="7">
      <t>ホンシンセイショ</t>
    </rPh>
    <phoneticPr fontId="10"/>
  </si>
  <si>
    <t>※口座情報を入力した場合は、併せて通帳の写しも提出してください。</t>
    <rPh sb="1" eb="5">
      <t>コウザジョウホウ</t>
    </rPh>
    <rPh sb="6" eb="8">
      <t>ニュウリョク</t>
    </rPh>
    <rPh sb="10" eb="12">
      <t>バアイ</t>
    </rPh>
    <rPh sb="14" eb="15">
      <t>アワ</t>
    </rPh>
    <rPh sb="17" eb="19">
      <t>ツウチョウ</t>
    </rPh>
    <rPh sb="20" eb="21">
      <t>ウツ</t>
    </rPh>
    <rPh sb="23" eb="25">
      <t>テイシュツ</t>
    </rPh>
    <phoneticPr fontId="10"/>
  </si>
  <si>
    <t>※口座名義人（カタカナ）は通帳の記載どおりに記入してください。</t>
    <rPh sb="1" eb="3">
      <t>コウザ</t>
    </rPh>
    <rPh sb="3" eb="5">
      <t>メイギ</t>
    </rPh>
    <rPh sb="5" eb="6">
      <t>ニン</t>
    </rPh>
    <rPh sb="13" eb="15">
      <t>ツウチョウ</t>
    </rPh>
    <rPh sb="16" eb="18">
      <t>キサイ</t>
    </rPh>
    <rPh sb="22" eb="24">
      <t>キニュウ</t>
    </rPh>
    <phoneticPr fontId="10"/>
  </si>
  <si>
    <t>法人名</t>
    <rPh sb="0" eb="1">
      <t>ホウ</t>
    </rPh>
    <rPh sb="1" eb="2">
      <t>ヒト</t>
    </rPh>
    <rPh sb="2" eb="3">
      <t>ナ</t>
    </rPh>
    <phoneticPr fontId="10"/>
  </si>
  <si>
    <t>事業所番号</t>
    <rPh sb="0" eb="3">
      <t>ジギョウショ</t>
    </rPh>
    <rPh sb="3" eb="5">
      <t>バンゴウ</t>
    </rPh>
    <phoneticPr fontId="10"/>
  </si>
  <si>
    <t>申請金額</t>
    <rPh sb="0" eb="2">
      <t>シンセイ</t>
    </rPh>
    <rPh sb="2" eb="4">
      <t>キンガク</t>
    </rPh>
    <phoneticPr fontId="10"/>
  </si>
  <si>
    <t>整理
番号</t>
    <rPh sb="0" eb="2">
      <t>セイリ</t>
    </rPh>
    <rPh sb="3" eb="5">
      <t>バンゴウ</t>
    </rPh>
    <phoneticPr fontId="10"/>
  </si>
  <si>
    <t>口座番号（右詰め）</t>
    <rPh sb="0" eb="4">
      <t>コウザバンゴウ</t>
    </rPh>
    <rPh sb="5" eb="6">
      <t>ミギ</t>
    </rPh>
    <rPh sb="6" eb="7">
      <t>ヅ</t>
    </rPh>
    <phoneticPr fontId="10"/>
  </si>
  <si>
    <t>○</t>
  </si>
  <si>
    <t>（確認事項）</t>
    <rPh sb="1" eb="3">
      <t>カクニン</t>
    </rPh>
    <rPh sb="3" eb="5">
      <t>ジコウ</t>
    </rPh>
    <phoneticPr fontId="10"/>
  </si>
  <si>
    <t>以下の確認事項に該当する場合は、右欄にプルダウンで○を入力してください。</t>
    <rPh sb="3" eb="5">
      <t>カクニン</t>
    </rPh>
    <rPh sb="8" eb="10">
      <t>ガイトウ</t>
    </rPh>
    <rPh sb="16" eb="17">
      <t>ミギ</t>
    </rPh>
    <rPh sb="17" eb="18">
      <t>ラン</t>
    </rPh>
    <phoneticPr fontId="10"/>
  </si>
  <si>
    <r>
      <rPr>
        <sz val="12"/>
        <rFont val="ＭＳ 明朝"/>
        <family val="1"/>
        <charset val="128"/>
      </rPr>
      <t>法人住所</t>
    </r>
    <r>
      <rPr>
        <sz val="9"/>
        <rFont val="ＭＳ 明朝"/>
        <family val="1"/>
        <charset val="128"/>
      </rPr>
      <t xml:space="preserve">
（通知書送付先）</t>
    </r>
    <rPh sb="0" eb="1">
      <t>ホウ</t>
    </rPh>
    <rPh sb="1" eb="2">
      <t>ヒト</t>
    </rPh>
    <rPh sb="2" eb="3">
      <t>ジュウ</t>
    </rPh>
    <rPh sb="3" eb="4">
      <t>ショ</t>
    </rPh>
    <rPh sb="6" eb="8">
      <t>ツウチ</t>
    </rPh>
    <rPh sb="8" eb="9">
      <t>ショ</t>
    </rPh>
    <rPh sb="9" eb="11">
      <t>ソウフ</t>
    </rPh>
    <rPh sb="11" eb="12">
      <t>サキ</t>
    </rPh>
    <phoneticPr fontId="10"/>
  </si>
  <si>
    <t>〒</t>
    <phoneticPr fontId="10"/>
  </si>
  <si>
    <t>法人名</t>
    <rPh sb="0" eb="2">
      <t>ホウジン</t>
    </rPh>
    <rPh sb="2" eb="3">
      <t>メイ</t>
    </rPh>
    <phoneticPr fontId="20"/>
  </si>
  <si>
    <t>※適宜コピーして使用してください。</t>
    <rPh sb="1" eb="3">
      <t>テキギ</t>
    </rPh>
    <rPh sb="8" eb="10">
      <t>シヨウ</t>
    </rPh>
    <phoneticPr fontId="20"/>
  </si>
  <si>
    <t>定員61人以上</t>
    <rPh sb="0" eb="2">
      <t>テイイン</t>
    </rPh>
    <rPh sb="4" eb="5">
      <t>ニン</t>
    </rPh>
    <rPh sb="5" eb="7">
      <t>イジョウ</t>
    </rPh>
    <phoneticPr fontId="10"/>
  </si>
  <si>
    <t>定員41～60人</t>
    <rPh sb="0" eb="2">
      <t>テイイン</t>
    </rPh>
    <rPh sb="7" eb="8">
      <t>ニン</t>
    </rPh>
    <phoneticPr fontId="10"/>
  </si>
  <si>
    <t>定員40人以下</t>
    <rPh sb="0" eb="2">
      <t>テイイン</t>
    </rPh>
    <rPh sb="4" eb="5">
      <t>ニン</t>
    </rPh>
    <rPh sb="5" eb="7">
      <t>イカ</t>
    </rPh>
    <phoneticPr fontId="10"/>
  </si>
  <si>
    <t>訪問・相談系</t>
    <rPh sb="0" eb="2">
      <t>ホウモン</t>
    </rPh>
    <rPh sb="3" eb="5">
      <t>ソウダン</t>
    </rPh>
    <rPh sb="5" eb="6">
      <t>ケイ</t>
    </rPh>
    <phoneticPr fontId="10"/>
  </si>
  <si>
    <t>訪問・相談系</t>
    <rPh sb="0" eb="2">
      <t>ホウモン</t>
    </rPh>
    <rPh sb="3" eb="6">
      <t>ソウダンケイ</t>
    </rPh>
    <phoneticPr fontId="10"/>
  </si>
  <si>
    <t>①61～</t>
    <phoneticPr fontId="10"/>
  </si>
  <si>
    <t>②41～60</t>
    <phoneticPr fontId="10"/>
  </si>
  <si>
    <t>③～41</t>
    <phoneticPr fontId="10"/>
  </si>
  <si>
    <t>　　　応じることに同意すること。</t>
    <rPh sb="9" eb="11">
      <t>ドウイ</t>
    </rPh>
    <phoneticPr fontId="10"/>
  </si>
  <si>
    <t>　　　すること。</t>
    <phoneticPr fontId="10"/>
  </si>
  <si>
    <t>　　④虚偽が判明した場合は、支援金の返還に応じるとともに、支援金と同額の違約金の支払いに</t>
    <rPh sb="3" eb="5">
      <t>キョギ</t>
    </rPh>
    <rPh sb="6" eb="8">
      <t>ハンメイ</t>
    </rPh>
    <rPh sb="10" eb="12">
      <t>バアイ</t>
    </rPh>
    <rPh sb="14" eb="17">
      <t>シエンキン</t>
    </rPh>
    <rPh sb="18" eb="20">
      <t>ヘンカン</t>
    </rPh>
    <rPh sb="21" eb="22">
      <t>オウ</t>
    </rPh>
    <rPh sb="29" eb="32">
      <t>シエンキン</t>
    </rPh>
    <rPh sb="33" eb="35">
      <t>ドウガク</t>
    </rPh>
    <rPh sb="36" eb="39">
      <t>イヤクキン</t>
    </rPh>
    <rPh sb="40" eb="42">
      <t>シハライ</t>
    </rPh>
    <phoneticPr fontId="10"/>
  </si>
  <si>
    <t>　　⑤個人情報の取扱いに関して、支援金の給付手続きに必要な範囲で事務局と共有することに同意</t>
    <rPh sb="3" eb="7">
      <t>コジンジョウホウ</t>
    </rPh>
    <rPh sb="8" eb="10">
      <t>トリアツカ</t>
    </rPh>
    <rPh sb="12" eb="13">
      <t>カン</t>
    </rPh>
    <rPh sb="16" eb="19">
      <t>シエンキン</t>
    </rPh>
    <rPh sb="20" eb="24">
      <t>キュウフテツヅ</t>
    </rPh>
    <rPh sb="26" eb="28">
      <t>ヒツヨウ</t>
    </rPh>
    <rPh sb="29" eb="31">
      <t>ハンイ</t>
    </rPh>
    <rPh sb="32" eb="35">
      <t>ジムキョク</t>
    </rPh>
    <rPh sb="36" eb="38">
      <t>キョウユウ</t>
    </rPh>
    <rPh sb="43" eb="45">
      <t>ドウイ</t>
    </rPh>
    <phoneticPr fontId="10"/>
  </si>
  <si>
    <t>(3)振込先口座 通帳写し</t>
    <rPh sb="3" eb="6">
      <t>フリコミサキ</t>
    </rPh>
    <rPh sb="6" eb="8">
      <t>コウザ</t>
    </rPh>
    <rPh sb="9" eb="12">
      <t>ツウチョウウツ</t>
    </rPh>
    <phoneticPr fontId="10"/>
  </si>
  <si>
    <t>　　①支給対象者の要件を満たしていること。</t>
    <rPh sb="3" eb="5">
      <t>シキュウ</t>
    </rPh>
    <rPh sb="5" eb="8">
      <t>タイショウシャ</t>
    </rPh>
    <rPh sb="9" eb="11">
      <t>ヨウケン</t>
    </rPh>
    <rPh sb="12" eb="13">
      <t>ミ</t>
    </rPh>
    <phoneticPr fontId="10"/>
  </si>
  <si>
    <t>　　②支給のために提出した書類に虚偽がないこと。</t>
    <rPh sb="3" eb="5">
      <t>シキュウ</t>
    </rPh>
    <rPh sb="9" eb="11">
      <t>テイシュツ</t>
    </rPh>
    <rPh sb="13" eb="15">
      <t>ショルイ</t>
    </rPh>
    <rPh sb="16" eb="18">
      <t>キョギ</t>
    </rPh>
    <phoneticPr fontId="10"/>
  </si>
  <si>
    <t>事業所
所在市町</t>
    <rPh sb="0" eb="3">
      <t>ジギョウショ</t>
    </rPh>
    <rPh sb="4" eb="6">
      <t>ショザイ</t>
    </rPh>
    <rPh sb="6" eb="8">
      <t>シチョウ</t>
    </rPh>
    <phoneticPr fontId="10"/>
  </si>
  <si>
    <t>下関市</t>
    <rPh sb="0" eb="3">
      <t>シモノセキシ</t>
    </rPh>
    <phoneticPr fontId="10"/>
  </si>
  <si>
    <t>宇部市</t>
    <rPh sb="0" eb="3">
      <t>ウベシ</t>
    </rPh>
    <phoneticPr fontId="10"/>
  </si>
  <si>
    <t>山口市</t>
    <rPh sb="0" eb="3">
      <t>ヤマグチシ</t>
    </rPh>
    <phoneticPr fontId="10"/>
  </si>
  <si>
    <t>萩市</t>
    <rPh sb="0" eb="2">
      <t>ハギシ</t>
    </rPh>
    <phoneticPr fontId="10"/>
  </si>
  <si>
    <t>防府市</t>
    <rPh sb="0" eb="3">
      <t>ホウフシ</t>
    </rPh>
    <phoneticPr fontId="10"/>
  </si>
  <si>
    <t>下松市</t>
    <rPh sb="0" eb="3">
      <t>クダマツシ</t>
    </rPh>
    <phoneticPr fontId="10"/>
  </si>
  <si>
    <t>岩国市</t>
    <rPh sb="0" eb="3">
      <t>イワクニシ</t>
    </rPh>
    <phoneticPr fontId="10"/>
  </si>
  <si>
    <t>光市</t>
    <rPh sb="0" eb="2">
      <t>ヒカリシ</t>
    </rPh>
    <phoneticPr fontId="10"/>
  </si>
  <si>
    <t>長門市</t>
    <rPh sb="0" eb="3">
      <t>ナガトシ</t>
    </rPh>
    <phoneticPr fontId="10"/>
  </si>
  <si>
    <t>柳井市</t>
    <rPh sb="0" eb="3">
      <t>ヤナイシ</t>
    </rPh>
    <phoneticPr fontId="10"/>
  </si>
  <si>
    <t>美祢市</t>
    <rPh sb="0" eb="3">
      <t>ミネシ</t>
    </rPh>
    <phoneticPr fontId="10"/>
  </si>
  <si>
    <t>周南市</t>
    <rPh sb="0" eb="3">
      <t>シュウナンシ</t>
    </rPh>
    <phoneticPr fontId="10"/>
  </si>
  <si>
    <t>山陽小野田市</t>
    <rPh sb="0" eb="6">
      <t>サンヨウオノダシ</t>
    </rPh>
    <phoneticPr fontId="10"/>
  </si>
  <si>
    <t>周防大島町</t>
    <rPh sb="0" eb="5">
      <t>スオウオオシマチョウ</t>
    </rPh>
    <phoneticPr fontId="10"/>
  </si>
  <si>
    <t>上関町</t>
    <rPh sb="0" eb="3">
      <t>カミノセキチョウ</t>
    </rPh>
    <phoneticPr fontId="10"/>
  </si>
  <si>
    <t>和木町</t>
    <rPh sb="0" eb="3">
      <t>ワキチョウ</t>
    </rPh>
    <phoneticPr fontId="10"/>
  </si>
  <si>
    <t>田布施町</t>
    <rPh sb="0" eb="4">
      <t>タブセチョウ</t>
    </rPh>
    <phoneticPr fontId="10"/>
  </si>
  <si>
    <t>平生町</t>
    <rPh sb="0" eb="3">
      <t>ヒラオチョウ</t>
    </rPh>
    <phoneticPr fontId="10"/>
  </si>
  <si>
    <t>阿武町</t>
    <rPh sb="0" eb="3">
      <t>アブチョウ</t>
    </rPh>
    <phoneticPr fontId="10"/>
  </si>
  <si>
    <t>提出先</t>
    <rPh sb="0" eb="2">
      <t>テイシュツ</t>
    </rPh>
    <rPh sb="2" eb="3">
      <t>サキ</t>
    </rPh>
    <phoneticPr fontId="10"/>
  </si>
  <si>
    <t>介護老人保健施設</t>
  </si>
  <si>
    <t>介護医療院</t>
  </si>
  <si>
    <t>特定施設入居者生活介護</t>
  </si>
  <si>
    <t>地域密着型特定施設入居者生活介護</t>
  </si>
  <si>
    <t>認知症対応型共同生活介護</t>
  </si>
  <si>
    <t>養護老人ホーム</t>
  </si>
  <si>
    <t>軽費老人ホーム</t>
  </si>
  <si>
    <t>通所介護</t>
  </si>
  <si>
    <t>認知症対応型通所介護</t>
  </si>
  <si>
    <t>地域密着型通所介護</t>
  </si>
  <si>
    <t>通所リハビリテーション</t>
  </si>
  <si>
    <t>訪問介護</t>
  </si>
  <si>
    <t>訪問入浴介護</t>
  </si>
  <si>
    <t>訪問リハビリテーション</t>
  </si>
  <si>
    <t>定期巡回・随時対応型訪問介護看護</t>
  </si>
  <si>
    <t>居宅介護支援</t>
  </si>
  <si>
    <t>福祉用具貸与</t>
  </si>
  <si>
    <t>訪問看護ステーション</t>
  </si>
  <si>
    <t>施設名等</t>
    <rPh sb="0" eb="4">
      <t>シセツメイトウ</t>
    </rPh>
    <phoneticPr fontId="10"/>
  </si>
  <si>
    <t>施設数</t>
    <rPh sb="0" eb="3">
      <t>シセツスウ</t>
    </rPh>
    <phoneticPr fontId="10"/>
  </si>
  <si>
    <t>(2)申請内容内訳書</t>
    <rPh sb="3" eb="7">
      <t>シンセイナイヨウ</t>
    </rPh>
    <rPh sb="7" eb="10">
      <t>ウチワケショ</t>
    </rPh>
    <phoneticPr fontId="10"/>
  </si>
  <si>
    <t>定員数</t>
    <rPh sb="0" eb="3">
      <t>テイインスウ</t>
    </rPh>
    <phoneticPr fontId="10"/>
  </si>
  <si>
    <t>光熱費支援金申請額小計</t>
    <rPh sb="0" eb="3">
      <t>コウネツヒ</t>
    </rPh>
    <rPh sb="3" eb="6">
      <t>シエンキン</t>
    </rPh>
    <rPh sb="6" eb="8">
      <t>シンセイ</t>
    </rPh>
    <rPh sb="8" eb="9">
      <t>ガク</t>
    </rPh>
    <rPh sb="9" eb="11">
      <t>ショウケイ</t>
    </rPh>
    <phoneticPr fontId="10"/>
  </si>
  <si>
    <t>（裏面へ続く）</t>
    <rPh sb="1" eb="3">
      <t>ウラメン</t>
    </rPh>
    <rPh sb="4" eb="5">
      <t>ツヅ</t>
    </rPh>
    <phoneticPr fontId="10"/>
  </si>
  <si>
    <t>光熱費支援金単価</t>
    <rPh sb="0" eb="3">
      <t>コウネツヒ</t>
    </rPh>
    <rPh sb="3" eb="6">
      <t>シエンキン</t>
    </rPh>
    <rPh sb="6" eb="8">
      <t>タンカ</t>
    </rPh>
    <phoneticPr fontId="10"/>
  </si>
  <si>
    <t>食材料費補助金単価</t>
    <rPh sb="0" eb="4">
      <t>ショクザイリョウヒ</t>
    </rPh>
    <rPh sb="4" eb="9">
      <t>ホジョキンタンカ</t>
    </rPh>
    <phoneticPr fontId="10"/>
  </si>
  <si>
    <t>（注1）養護老人ホームと軽費老人ホームは、事業所番号を記入する必要はありません。</t>
    <phoneticPr fontId="10"/>
  </si>
  <si>
    <t>通所系</t>
  </si>
  <si>
    <t>訪問・相談系</t>
  </si>
  <si>
    <t>申請額小計</t>
    <rPh sb="0" eb="3">
      <t>シンセイガク</t>
    </rPh>
    <rPh sb="3" eb="5">
      <t>ショウケイ</t>
    </rPh>
    <phoneticPr fontId="10"/>
  </si>
  <si>
    <t>光熱費支援金</t>
    <phoneticPr fontId="10"/>
  </si>
  <si>
    <t>入所系61人以上</t>
    <rPh sb="0" eb="3">
      <t>ニュウショケイ</t>
    </rPh>
    <rPh sb="5" eb="6">
      <t>ニン</t>
    </rPh>
    <rPh sb="6" eb="8">
      <t>イジョウ</t>
    </rPh>
    <phoneticPr fontId="10"/>
  </si>
  <si>
    <t>入所系41人～60人</t>
    <rPh sb="0" eb="3">
      <t>ニュウショケイ</t>
    </rPh>
    <rPh sb="5" eb="6">
      <t>ニン</t>
    </rPh>
    <rPh sb="9" eb="10">
      <t>ニン</t>
    </rPh>
    <phoneticPr fontId="10"/>
  </si>
  <si>
    <t>入所系40人以下</t>
    <rPh sb="0" eb="3">
      <t>ニュウショケイ</t>
    </rPh>
    <rPh sb="5" eb="6">
      <t>ニン</t>
    </rPh>
    <rPh sb="6" eb="8">
      <t>イカ</t>
    </rPh>
    <phoneticPr fontId="10"/>
  </si>
  <si>
    <t>　●次の各事項のいずれも該当するものでなければ、光熱費支援金を給付しない。</t>
    <rPh sb="2" eb="3">
      <t>ツギ</t>
    </rPh>
    <rPh sb="4" eb="7">
      <t>カクジコウ</t>
    </rPh>
    <rPh sb="12" eb="14">
      <t>ガイトウ</t>
    </rPh>
    <rPh sb="24" eb="27">
      <t>コウネツヒ</t>
    </rPh>
    <rPh sb="27" eb="30">
      <t>シエンキン</t>
    </rPh>
    <rPh sb="31" eb="33">
      <t>キュウフ</t>
    </rPh>
    <phoneticPr fontId="10"/>
  </si>
  <si>
    <t>定員数（訪問・相談系は１）</t>
    <rPh sb="0" eb="2">
      <t>テイイン</t>
    </rPh>
    <rPh sb="2" eb="3">
      <t>スウ</t>
    </rPh>
    <rPh sb="4" eb="6">
      <t>ホウモン</t>
    </rPh>
    <phoneticPr fontId="10"/>
  </si>
  <si>
    <t>　</t>
    <phoneticPr fontId="10"/>
  </si>
  <si>
    <t>　　　 ○光熱費支援金</t>
    <rPh sb="5" eb="11">
      <t>コウネツヒシエンキン</t>
    </rPh>
    <phoneticPr fontId="10"/>
  </si>
  <si>
    <t>　　　 ○食材料費補助金</t>
    <rPh sb="5" eb="7">
      <t>ショクザイ</t>
    </rPh>
    <rPh sb="7" eb="8">
      <t>リョウ</t>
    </rPh>
    <rPh sb="8" eb="9">
      <t>ヒ</t>
    </rPh>
    <rPh sb="9" eb="12">
      <t>ホジョキン</t>
    </rPh>
    <phoneticPr fontId="10"/>
  </si>
  <si>
    <t>（注4）小規模多機能型居宅介護と看護小規模多機能型居宅介護の支援金と補助金の考え方は以下のとおり。</t>
    <rPh sb="4" eb="10">
      <t>ショウキボタキノウ</t>
    </rPh>
    <rPh sb="10" eb="11">
      <t>ガタ</t>
    </rPh>
    <rPh sb="11" eb="15">
      <t>キョタクカイゴ</t>
    </rPh>
    <rPh sb="16" eb="18">
      <t>カンゴ</t>
    </rPh>
    <rPh sb="18" eb="24">
      <t>ショウキボタキノウ</t>
    </rPh>
    <rPh sb="24" eb="25">
      <t>ガタ</t>
    </rPh>
    <rPh sb="25" eb="29">
      <t>キョタクカイゴ</t>
    </rPh>
    <rPh sb="30" eb="33">
      <t>シエンキン</t>
    </rPh>
    <rPh sb="34" eb="37">
      <t>ホジョキン</t>
    </rPh>
    <rPh sb="38" eb="39">
      <t>カンガ</t>
    </rPh>
    <rPh sb="40" eb="41">
      <t>カタ</t>
    </rPh>
    <rPh sb="42" eb="44">
      <t>イカ</t>
    </rPh>
    <phoneticPr fontId="10"/>
  </si>
  <si>
    <t>小規模多機能型居宅介護(入所系)</t>
    <rPh sb="12" eb="14">
      <t>ニュウショ</t>
    </rPh>
    <rPh sb="14" eb="15">
      <t>ケイ</t>
    </rPh>
    <phoneticPr fontId="10"/>
  </si>
  <si>
    <t>看護小規模多機能型居宅介護(入所系)</t>
    <rPh sb="14" eb="17">
      <t>ニュウショケイ</t>
    </rPh>
    <phoneticPr fontId="10"/>
  </si>
  <si>
    <t>小規模多機能型居宅介護(通所系)</t>
    <rPh sb="12" eb="14">
      <t>ツウショ</t>
    </rPh>
    <phoneticPr fontId="10"/>
  </si>
  <si>
    <t>看護小規模多機能型居宅介護(通所系)</t>
    <rPh sb="14" eb="15">
      <t>ツウ</t>
    </rPh>
    <phoneticPr fontId="10"/>
  </si>
  <si>
    <t>　 入所施設として、泊りサービス定員数×入所施設単価を補助。</t>
    <rPh sb="2" eb="6">
      <t>ニュウショシセツ</t>
    </rPh>
    <rPh sb="10" eb="11">
      <t>トマ</t>
    </rPh>
    <rPh sb="16" eb="18">
      <t>テイイン</t>
    </rPh>
    <rPh sb="18" eb="19">
      <t>スウ</t>
    </rPh>
    <rPh sb="20" eb="24">
      <t>ニュウショシセツ</t>
    </rPh>
    <rPh sb="24" eb="26">
      <t>タンカ</t>
    </rPh>
    <rPh sb="27" eb="29">
      <t>ホジョ</t>
    </rPh>
    <phoneticPr fontId="10"/>
  </si>
  <si>
    <t>　 通所施設として、（通いサービス定員数－泊りサービス定員数）×通所施設単価を補助。</t>
    <rPh sb="2" eb="4">
      <t>ツウショ</t>
    </rPh>
    <rPh sb="4" eb="6">
      <t>シセツ</t>
    </rPh>
    <rPh sb="11" eb="12">
      <t>カヨ</t>
    </rPh>
    <rPh sb="17" eb="19">
      <t>テイイン</t>
    </rPh>
    <rPh sb="19" eb="20">
      <t>スウ</t>
    </rPh>
    <rPh sb="21" eb="22">
      <t>トマ</t>
    </rPh>
    <rPh sb="27" eb="29">
      <t>テイイン</t>
    </rPh>
    <rPh sb="29" eb="30">
      <t>スウ</t>
    </rPh>
    <rPh sb="32" eb="34">
      <t>ツウショ</t>
    </rPh>
    <rPh sb="34" eb="36">
      <t>シセツ</t>
    </rPh>
    <rPh sb="36" eb="38">
      <t>タンカ</t>
    </rPh>
    <rPh sb="39" eb="41">
      <t>ホジョ</t>
    </rPh>
    <phoneticPr fontId="10"/>
  </si>
  <si>
    <t>　　　　 通所施設として、単価である120千円を支給。同施設のため入所施設としては不支給。</t>
    <rPh sb="5" eb="9">
      <t>ツウショシセツ</t>
    </rPh>
    <rPh sb="13" eb="15">
      <t>タンカ</t>
    </rPh>
    <rPh sb="21" eb="23">
      <t>センエン</t>
    </rPh>
    <rPh sb="24" eb="26">
      <t>シキュウ</t>
    </rPh>
    <rPh sb="27" eb="30">
      <t>ドウシセツ</t>
    </rPh>
    <rPh sb="33" eb="37">
      <t>ニュウショシセツ</t>
    </rPh>
    <rPh sb="41" eb="44">
      <t>フシキュウ</t>
    </rPh>
    <phoneticPr fontId="10"/>
  </si>
  <si>
    <t>【単位：千円】</t>
    <rPh sb="1" eb="3">
      <t>タンイ</t>
    </rPh>
    <rPh sb="4" eb="6">
      <t>センエン</t>
    </rPh>
    <phoneticPr fontId="10"/>
  </si>
  <si>
    <t>入所系※</t>
    <rPh sb="0" eb="3">
      <t>ニュウショケイ</t>
    </rPh>
    <phoneticPr fontId="10"/>
  </si>
  <si>
    <t>入所系＋入所系※</t>
    <rPh sb="0" eb="3">
      <t>ニュウショケイ</t>
    </rPh>
    <rPh sb="4" eb="7">
      <t>ニュウショケイ</t>
    </rPh>
    <phoneticPr fontId="10"/>
  </si>
  <si>
    <t>通所系</t>
    <phoneticPr fontId="10"/>
  </si>
  <si>
    <t>４　振込口座情報</t>
    <rPh sb="2" eb="4">
      <t>フリコミ</t>
    </rPh>
    <rPh sb="4" eb="8">
      <t>コウザジョウホウ</t>
    </rPh>
    <phoneticPr fontId="10"/>
  </si>
  <si>
    <t>申請者の振込先口座の通帳の写し　貼付台紙</t>
    <phoneticPr fontId="10"/>
  </si>
  <si>
    <t>金</t>
    <rPh sb="0" eb="1">
      <t>キン</t>
    </rPh>
    <phoneticPr fontId="20"/>
  </si>
  <si>
    <t>【申請内容に関する連絡先】</t>
    <rPh sb="1" eb="3">
      <t>シンセイ</t>
    </rPh>
    <rPh sb="3" eb="5">
      <t>ナイヨウ</t>
    </rPh>
    <rPh sb="6" eb="7">
      <t>カン</t>
    </rPh>
    <rPh sb="9" eb="11">
      <t>レンラク</t>
    </rPh>
    <rPh sb="11" eb="12">
      <t>サキ</t>
    </rPh>
    <phoneticPr fontId="10"/>
  </si>
  <si>
    <t>　　③要綱第９条の不支給要件に該当しないこと。</t>
    <rPh sb="3" eb="5">
      <t>ヨウコウ</t>
    </rPh>
    <rPh sb="5" eb="6">
      <t>ダイ</t>
    </rPh>
    <rPh sb="7" eb="8">
      <t>ジョウ</t>
    </rPh>
    <rPh sb="9" eb="14">
      <t>フシキュウヨウケン</t>
    </rPh>
    <rPh sb="15" eb="17">
      <t>ガイトウ</t>
    </rPh>
    <phoneticPr fontId="10"/>
  </si>
  <si>
    <t>（注2）空床利用型の場合は、本体サービスでまとめて申請することになります。記入不要です。</t>
    <rPh sb="4" eb="6">
      <t>クウショウ</t>
    </rPh>
    <rPh sb="6" eb="9">
      <t>リヨウガタ</t>
    </rPh>
    <rPh sb="10" eb="12">
      <t>バアイ</t>
    </rPh>
    <rPh sb="14" eb="16">
      <t>ホンタイ</t>
    </rPh>
    <rPh sb="25" eb="27">
      <t>シンセイ</t>
    </rPh>
    <rPh sb="37" eb="41">
      <t>キニュウフヨウ</t>
    </rPh>
    <phoneticPr fontId="10"/>
  </si>
  <si>
    <t>食材料費補助金</t>
    <phoneticPr fontId="10"/>
  </si>
  <si>
    <t>２　光熱費支援金申請内容（内訳は第１号－２様式のとおり）</t>
    <rPh sb="2" eb="5">
      <t>コウネツヒ</t>
    </rPh>
    <rPh sb="5" eb="8">
      <t>シエンキン</t>
    </rPh>
    <rPh sb="8" eb="10">
      <t>シンセイ</t>
    </rPh>
    <rPh sb="10" eb="12">
      <t>ナイヨウ</t>
    </rPh>
    <rPh sb="13" eb="15">
      <t>ウチワケ</t>
    </rPh>
    <rPh sb="16" eb="17">
      <t>ダイ</t>
    </rPh>
    <rPh sb="18" eb="19">
      <t>ゴウ</t>
    </rPh>
    <rPh sb="21" eb="23">
      <t>ヨウシキ</t>
    </rPh>
    <phoneticPr fontId="10"/>
  </si>
  <si>
    <t>所在地</t>
    <rPh sb="0" eb="3">
      <t>ショザイチ</t>
    </rPh>
    <phoneticPr fontId="10"/>
  </si>
  <si>
    <t>連絡先</t>
    <rPh sb="0" eb="3">
      <t>レンラクサキ</t>
    </rPh>
    <phoneticPr fontId="10"/>
  </si>
  <si>
    <t>食材料費</t>
    <rPh sb="0" eb="4">
      <t>ショクザイリョウヒ</t>
    </rPh>
    <phoneticPr fontId="10"/>
  </si>
  <si>
    <t>・基本的に、補助対象期間中に利用者負担額を増額した場合は補助対象外となります。</t>
    <rPh sb="1" eb="4">
      <t>キホンテキ</t>
    </rPh>
    <rPh sb="6" eb="13">
      <t>ホジョタイショウキカンチュウ</t>
    </rPh>
    <rPh sb="14" eb="19">
      <t>リヨウシャフタン</t>
    </rPh>
    <rPh sb="19" eb="20">
      <t>ガク</t>
    </rPh>
    <rPh sb="21" eb="23">
      <t>ゾウガク</t>
    </rPh>
    <rPh sb="25" eb="26">
      <t>バ</t>
    </rPh>
    <rPh sb="26" eb="27">
      <t>ア</t>
    </rPh>
    <phoneticPr fontId="10"/>
  </si>
  <si>
    <t>　これは物価高騰分を利用者負担額の増額で吸収していると想定されるためです。</t>
    <rPh sb="20" eb="22">
      <t>キュウシュウ</t>
    </rPh>
    <rPh sb="27" eb="29">
      <t>ソウテイ</t>
    </rPh>
    <phoneticPr fontId="10"/>
  </si>
  <si>
    <r>
      <t>　</t>
    </r>
    <r>
      <rPr>
        <u/>
        <sz val="11"/>
        <rFont val="ＭＳ 明朝"/>
        <family val="1"/>
        <charset val="128"/>
      </rPr>
      <t>事業者に物価高騰分の負担が存在しないのなら、補助するべきものがない</t>
    </r>
    <r>
      <rPr>
        <sz val="11"/>
        <rFont val="ＭＳ 明朝"/>
        <family val="1"/>
        <charset val="128"/>
      </rPr>
      <t>からです。</t>
    </r>
    <rPh sb="1" eb="4">
      <t>ジギョウシャ</t>
    </rPh>
    <rPh sb="5" eb="10">
      <t>ブッカコウトウブン</t>
    </rPh>
    <rPh sb="11" eb="13">
      <t>フタン</t>
    </rPh>
    <rPh sb="14" eb="16">
      <t>ソンザイ</t>
    </rPh>
    <rPh sb="23" eb="25">
      <t>ホジョ</t>
    </rPh>
    <phoneticPr fontId="10"/>
  </si>
  <si>
    <t>【ケース１】</t>
    <phoneticPr fontId="10"/>
  </si>
  <si>
    <t>・食材料費の物価高騰分について、年度途中から利用者負担額を増額する場合。</t>
    <rPh sb="1" eb="5">
      <t>ショクザイリョウヒ</t>
    </rPh>
    <rPh sb="6" eb="10">
      <t>ブッカコウトウ</t>
    </rPh>
    <rPh sb="10" eb="11">
      <t>ブン</t>
    </rPh>
    <rPh sb="16" eb="18">
      <t>ネンド</t>
    </rPh>
    <rPh sb="18" eb="20">
      <t>トチュウ</t>
    </rPh>
    <rPh sb="22" eb="28">
      <t>リヨウシャフタンガク</t>
    </rPh>
    <rPh sb="29" eb="31">
      <t>ゾウガク</t>
    </rPh>
    <rPh sb="33" eb="35">
      <t>バアイ</t>
    </rPh>
    <phoneticPr fontId="10"/>
  </si>
  <si>
    <t>（逆に増額していたが、途中で減額し、事業者が手出しする場合も含む）</t>
    <rPh sb="1" eb="2">
      <t>ギャク</t>
    </rPh>
    <rPh sb="3" eb="5">
      <t>ゾウガク</t>
    </rPh>
    <rPh sb="11" eb="13">
      <t>トチュウ</t>
    </rPh>
    <rPh sb="14" eb="16">
      <t>ゲンガク</t>
    </rPh>
    <rPh sb="18" eb="21">
      <t>ジギョウシャ</t>
    </rPh>
    <rPh sb="22" eb="24">
      <t>テダ</t>
    </rPh>
    <rPh sb="27" eb="29">
      <t>バアイ</t>
    </rPh>
    <rPh sb="30" eb="31">
      <t>フク</t>
    </rPh>
    <phoneticPr fontId="10"/>
  </si>
  <si>
    <t>7月から利用者負担増額</t>
    <rPh sb="1" eb="2">
      <t>ガツ</t>
    </rPh>
    <rPh sb="4" eb="9">
      <t>リヨウシャフタン</t>
    </rPh>
    <rPh sb="9" eb="11">
      <t>ゾウガク</t>
    </rPh>
    <phoneticPr fontId="10"/>
  </si>
  <si>
    <t>・・・　</t>
    <phoneticPr fontId="10"/>
  </si>
  <si>
    <t>4月</t>
    <rPh sb="1" eb="2">
      <t>ガツ</t>
    </rPh>
    <phoneticPr fontId="10"/>
  </si>
  <si>
    <t>5月</t>
    <rPh sb="1" eb="2">
      <t>ガツ</t>
    </rPh>
    <phoneticPr fontId="10"/>
  </si>
  <si>
    <t>6月</t>
    <rPh sb="1" eb="2">
      <t>ガツ</t>
    </rPh>
    <phoneticPr fontId="10"/>
  </si>
  <si>
    <t>7月</t>
    <rPh sb="1" eb="2">
      <t>ガツ</t>
    </rPh>
    <phoneticPr fontId="10"/>
  </si>
  <si>
    <t>8月</t>
    <rPh sb="1" eb="2">
      <t>ガツ</t>
    </rPh>
    <phoneticPr fontId="10"/>
  </si>
  <si>
    <t>※</t>
    <phoneticPr fontId="10"/>
  </si>
  <si>
    <t>事業者に物価高騰分の負担が存在している期間の食材料費が対象。</t>
    <rPh sb="0" eb="3">
      <t>ジギョウシャ</t>
    </rPh>
    <rPh sb="4" eb="9">
      <t>ブッカコウトウブン</t>
    </rPh>
    <rPh sb="10" eb="12">
      <t>フタン</t>
    </rPh>
    <rPh sb="13" eb="15">
      <t>ソンザイ</t>
    </rPh>
    <rPh sb="19" eb="21">
      <t>キカン</t>
    </rPh>
    <rPh sb="22" eb="26">
      <t>ショクザイリョウヒ</t>
    </rPh>
    <rPh sb="27" eb="29">
      <t>タイショウ</t>
    </rPh>
    <phoneticPr fontId="10"/>
  </si>
  <si>
    <t>【ケース２】</t>
    <phoneticPr fontId="10"/>
  </si>
  <si>
    <r>
      <t>・食材料費の物価高騰分を補うために、利用者負担額の増額と併せて、</t>
    </r>
    <r>
      <rPr>
        <u/>
        <sz val="11"/>
        <rFont val="ＭＳ 明朝"/>
        <family val="1"/>
        <charset val="128"/>
      </rPr>
      <t>事業者側でも負担</t>
    </r>
    <rPh sb="1" eb="5">
      <t>ショクザイリョウヒ</t>
    </rPh>
    <rPh sb="6" eb="10">
      <t>ブッカコウトウ</t>
    </rPh>
    <rPh sb="10" eb="11">
      <t>ブン</t>
    </rPh>
    <rPh sb="12" eb="13">
      <t>オギナ</t>
    </rPh>
    <rPh sb="18" eb="24">
      <t>リヨウシャフタンガク</t>
    </rPh>
    <rPh sb="25" eb="27">
      <t>ゾウガク</t>
    </rPh>
    <phoneticPr fontId="10"/>
  </si>
  <si>
    <r>
      <t>　</t>
    </r>
    <r>
      <rPr>
        <u/>
        <sz val="11"/>
        <rFont val="ＭＳ 明朝"/>
        <family val="1"/>
        <charset val="128"/>
      </rPr>
      <t>している</t>
    </r>
    <r>
      <rPr>
        <sz val="11"/>
        <rFont val="ＭＳ 明朝"/>
        <family val="1"/>
        <charset val="128"/>
      </rPr>
      <t>場合。</t>
    </r>
    <rPh sb="5" eb="7">
      <t>バアイ</t>
    </rPh>
    <phoneticPr fontId="10"/>
  </si>
  <si>
    <t>4月から利用者負担増額</t>
    <rPh sb="1" eb="2">
      <t>ガツ</t>
    </rPh>
    <rPh sb="4" eb="9">
      <t>リヨウシャフタン</t>
    </rPh>
    <rPh sb="9" eb="11">
      <t>ゾウガク</t>
    </rPh>
    <phoneticPr fontId="10"/>
  </si>
  <si>
    <t>仮に、物価高騰により一人当たりの食材料費が100円増えたとする。</t>
    <phoneticPr fontId="10"/>
  </si>
  <si>
    <t>この100円を賄うため、利用者負担額を50円増額し、事業者が50円手出しした場合、</t>
    <phoneticPr fontId="10"/>
  </si>
  <si>
    <t>食材料費から利用者数×50円を控除した額が、補助対象となる。</t>
    <rPh sb="22" eb="26">
      <t>ホジョタイショウ</t>
    </rPh>
    <phoneticPr fontId="10"/>
  </si>
  <si>
    <t>申請の前にお読みいただきたい補足事項</t>
    <rPh sb="0" eb="2">
      <t>シンセイ</t>
    </rPh>
    <rPh sb="3" eb="4">
      <t>マエ</t>
    </rPh>
    <rPh sb="6" eb="7">
      <t>ヨ</t>
    </rPh>
    <rPh sb="14" eb="18">
      <t>ホソクジコウ</t>
    </rPh>
    <phoneticPr fontId="10"/>
  </si>
  <si>
    <t>　そのため、利用者負担額を増額しても、以下のような場合は補助対象となります。</t>
    <rPh sb="6" eb="12">
      <t>リヨウシャフタンガク</t>
    </rPh>
    <rPh sb="13" eb="15">
      <t>ゾウガク</t>
    </rPh>
    <rPh sb="25" eb="27">
      <t>バアイ</t>
    </rPh>
    <phoneticPr fontId="10"/>
  </si>
  <si>
    <t>　申請時は、定員数のみの記入ですので、特に気にする必要はありませんが、</t>
    <rPh sb="1" eb="4">
      <t>シンセイジ</t>
    </rPh>
    <rPh sb="6" eb="9">
      <t>テイインスウ</t>
    </rPh>
    <rPh sb="12" eb="14">
      <t>キニュウ</t>
    </rPh>
    <rPh sb="19" eb="20">
      <t>トク</t>
    </rPh>
    <rPh sb="21" eb="22">
      <t>キ</t>
    </rPh>
    <rPh sb="25" eb="27">
      <t>ヒツヨウ</t>
    </rPh>
    <phoneticPr fontId="10"/>
  </si>
  <si>
    <r>
      <rPr>
        <u/>
        <sz val="11"/>
        <rFont val="ＭＳ 明朝"/>
        <family val="1"/>
        <charset val="128"/>
      </rPr>
      <t>実績報告時に補助対象としての食材料費を計算する際は御注意</t>
    </r>
    <r>
      <rPr>
        <sz val="11"/>
        <rFont val="ＭＳ 明朝"/>
        <family val="1"/>
        <charset val="128"/>
      </rPr>
      <t>ください。</t>
    </r>
    <rPh sb="0" eb="4">
      <t>ジッセキホウコク</t>
    </rPh>
    <rPh sb="4" eb="5">
      <t>ジ</t>
    </rPh>
    <rPh sb="6" eb="10">
      <t>ホジョタイショウ</t>
    </rPh>
    <rPh sb="14" eb="18">
      <t>ショクザイリョウヒ</t>
    </rPh>
    <rPh sb="19" eb="21">
      <t>ケイサン</t>
    </rPh>
    <rPh sb="23" eb="24">
      <t>サイ</t>
    </rPh>
    <rPh sb="25" eb="28">
      <t>ゴチュウイ</t>
    </rPh>
    <phoneticPr fontId="10"/>
  </si>
  <si>
    <t>食材料費補助対象</t>
    <rPh sb="0" eb="4">
      <t>ショクザイリョウヒ</t>
    </rPh>
    <rPh sb="4" eb="8">
      <t>ホジョタイショウ</t>
    </rPh>
    <phoneticPr fontId="10"/>
  </si>
  <si>
    <t>〇食材料費の補助金は、概算払請求が可能ですが、申請額の６割の支払となります。これは光熱費支援金と異なり、後日実績報告を提出していただき、</t>
    <rPh sb="1" eb="3">
      <t>ショクザイ</t>
    </rPh>
    <rPh sb="3" eb="4">
      <t>リョウ</t>
    </rPh>
    <rPh sb="4" eb="5">
      <t>ヒ</t>
    </rPh>
    <rPh sb="6" eb="9">
      <t>ホジョキン</t>
    </rPh>
    <rPh sb="11" eb="14">
      <t>ガイサンバラ</t>
    </rPh>
    <rPh sb="14" eb="16">
      <t>セイキュウ</t>
    </rPh>
    <rPh sb="17" eb="19">
      <t>カノウ</t>
    </rPh>
    <rPh sb="23" eb="26">
      <t>シンセイガク</t>
    </rPh>
    <rPh sb="28" eb="29">
      <t>ワリ</t>
    </rPh>
    <rPh sb="30" eb="32">
      <t>シハラ</t>
    </rPh>
    <phoneticPr fontId="10"/>
  </si>
  <si>
    <t>　その実績額で精算を行うためです。（概算払額＞実績額の場合、差額を返還していただきます）</t>
    <rPh sb="8" eb="9">
      <t>サン</t>
    </rPh>
    <rPh sb="10" eb="11">
      <t>オコナ</t>
    </rPh>
    <rPh sb="18" eb="20">
      <t>ガイサン</t>
    </rPh>
    <rPh sb="20" eb="21">
      <t>バライ</t>
    </rPh>
    <rPh sb="21" eb="22">
      <t>ガク</t>
    </rPh>
    <rPh sb="23" eb="26">
      <t>ジッセキガク</t>
    </rPh>
    <rPh sb="27" eb="29">
      <t>バアイ</t>
    </rPh>
    <rPh sb="30" eb="32">
      <t>サガク</t>
    </rPh>
    <rPh sb="33" eb="35">
      <t>ヘンカン</t>
    </rPh>
    <phoneticPr fontId="10"/>
  </si>
  <si>
    <t>１　確認事項</t>
    <rPh sb="2" eb="4">
      <t>カクニン</t>
    </rPh>
    <rPh sb="4" eb="6">
      <t>ジコウ</t>
    </rPh>
    <phoneticPr fontId="10"/>
  </si>
  <si>
    <t>３　振込口座情報</t>
    <rPh sb="2" eb="4">
      <t>フリコミ</t>
    </rPh>
    <rPh sb="4" eb="8">
      <t>コウザジョウホウ</t>
    </rPh>
    <phoneticPr fontId="10"/>
  </si>
  <si>
    <t>　　⑤個人情報の取扱いに関して、支援金の給付手続きに必要な範囲で事務局と共有することに同意すること。</t>
    <rPh sb="3" eb="7">
      <t>コジンジョウホウ</t>
    </rPh>
    <rPh sb="8" eb="10">
      <t>トリアツカ</t>
    </rPh>
    <rPh sb="12" eb="13">
      <t>カン</t>
    </rPh>
    <rPh sb="16" eb="19">
      <t>シエンキン</t>
    </rPh>
    <rPh sb="20" eb="24">
      <t>キュウフテツヅ</t>
    </rPh>
    <rPh sb="26" eb="28">
      <t>ヒツヨウ</t>
    </rPh>
    <rPh sb="29" eb="31">
      <t>ハンイ</t>
    </rPh>
    <rPh sb="32" eb="35">
      <t>ジムキョク</t>
    </rPh>
    <rPh sb="36" eb="38">
      <t>キョウユウ</t>
    </rPh>
    <rPh sb="43" eb="45">
      <t>ドウイ</t>
    </rPh>
    <phoneticPr fontId="10"/>
  </si>
  <si>
    <t>　　④虚偽が判明した場合は、支援金の返還に応じるとともに、支援金と同額の違約金の支払いに応じることに同意すること。</t>
    <rPh sb="3" eb="5">
      <t>キョギ</t>
    </rPh>
    <rPh sb="6" eb="8">
      <t>ハンメイ</t>
    </rPh>
    <rPh sb="10" eb="12">
      <t>バアイ</t>
    </rPh>
    <rPh sb="14" eb="17">
      <t>シエンキン</t>
    </rPh>
    <rPh sb="18" eb="20">
      <t>ヘンカン</t>
    </rPh>
    <rPh sb="21" eb="22">
      <t>オウ</t>
    </rPh>
    <rPh sb="29" eb="32">
      <t>シエンキン</t>
    </rPh>
    <rPh sb="33" eb="35">
      <t>ドウガク</t>
    </rPh>
    <rPh sb="36" eb="39">
      <t>イヤクキン</t>
    </rPh>
    <rPh sb="40" eb="42">
      <t>シハライ</t>
    </rPh>
    <phoneticPr fontId="10"/>
  </si>
  <si>
    <t>★入力が終わったら、「1-1光熱費申請」シート、「1－2申請内容内訳書（光熱）」シート、「1－1食材料費申請」シート、</t>
    <rPh sb="1" eb="3">
      <t>ニュウリョク</t>
    </rPh>
    <rPh sb="4" eb="5">
      <t>オ</t>
    </rPh>
    <rPh sb="14" eb="17">
      <t>コウネツヒ</t>
    </rPh>
    <rPh sb="17" eb="19">
      <t>シンセイ</t>
    </rPh>
    <rPh sb="28" eb="35">
      <t>シンセイナイヨウウチワケショ</t>
    </rPh>
    <rPh sb="36" eb="38">
      <t>コウネツ</t>
    </rPh>
    <rPh sb="48" eb="50">
      <t>ショクザイ</t>
    </rPh>
    <rPh sb="50" eb="51">
      <t>リョウ</t>
    </rPh>
    <rPh sb="51" eb="52">
      <t>ヒ</t>
    </rPh>
    <rPh sb="52" eb="54">
      <t>シンセイ</t>
    </rPh>
    <phoneticPr fontId="10"/>
  </si>
  <si>
    <t>４　確認事項</t>
    <rPh sb="2" eb="4">
      <t>カクニン</t>
    </rPh>
    <rPh sb="4" eb="6">
      <t>ジコウ</t>
    </rPh>
    <phoneticPr fontId="10"/>
  </si>
  <si>
    <t>５　提出書類（下記○がついているものをご提出ください）</t>
    <rPh sb="2" eb="4">
      <t>テイシュツ</t>
    </rPh>
    <rPh sb="4" eb="6">
      <t>ショルイ</t>
    </rPh>
    <rPh sb="7" eb="9">
      <t>カキ</t>
    </rPh>
    <rPh sb="20" eb="22">
      <t>テイシュツ</t>
    </rPh>
    <phoneticPr fontId="10"/>
  </si>
  <si>
    <t>このことについて、下記のとおり申請します。</t>
    <rPh sb="9" eb="11">
      <t>カキ</t>
    </rPh>
    <rPh sb="15" eb="17">
      <t>シンセイ</t>
    </rPh>
    <phoneticPr fontId="10"/>
  </si>
  <si>
    <t>光熱費補助対象</t>
    <rPh sb="0" eb="3">
      <t>コウネツヒ</t>
    </rPh>
    <rPh sb="3" eb="7">
      <t>ホジョタイショウ</t>
    </rPh>
    <phoneticPr fontId="10"/>
  </si>
  <si>
    <t>（光熱費支援金の確認事項）</t>
    <rPh sb="1" eb="4">
      <t>コウネツヒ</t>
    </rPh>
    <rPh sb="4" eb="7">
      <t>シエンキン</t>
    </rPh>
    <rPh sb="8" eb="10">
      <t>カクニン</t>
    </rPh>
    <rPh sb="10" eb="12">
      <t>ジコウ</t>
    </rPh>
    <phoneticPr fontId="10"/>
  </si>
  <si>
    <t>（食材料費補助金の確認事項）</t>
    <rPh sb="1" eb="8">
      <t>ショクザイリョウヒホジョキン</t>
    </rPh>
    <rPh sb="9" eb="11">
      <t>カクニン</t>
    </rPh>
    <rPh sb="11" eb="13">
      <t>ジコウ</t>
    </rPh>
    <phoneticPr fontId="10"/>
  </si>
  <si>
    <t>【算出方法】</t>
    <rPh sb="1" eb="3">
      <t>サンシュツ</t>
    </rPh>
    <rPh sb="3" eb="5">
      <t>ホウホウ</t>
    </rPh>
    <phoneticPr fontId="10"/>
  </si>
  <si>
    <t>　　②食材料費の対前年増加額</t>
    <rPh sb="3" eb="7">
      <t>ショクザイリョウヒ</t>
    </rPh>
    <rPh sb="8" eb="14">
      <t>タイゼンネンゾウカガク</t>
    </rPh>
    <phoneticPr fontId="10"/>
  </si>
  <si>
    <t>平均利用者数を乗ずる。</t>
    <phoneticPr fontId="10"/>
  </si>
  <si>
    <t>（Ｃ）物価高騰による食材料費影響額（利用者１人における１月あたり）</t>
    <phoneticPr fontId="10"/>
  </si>
  <si>
    <t>→（Ｂ）－（Ａ）</t>
    <phoneticPr fontId="10"/>
  </si>
  <si>
    <t>（Ｆ）食材料費の対前年増加額</t>
    <phoneticPr fontId="10"/>
  </si>
  <si>
    <t>→（Ⅾ）＋（Ｅ）</t>
    <phoneticPr fontId="10"/>
  </si>
  <si>
    <t>　●次の各事項のいずれも該当するものでなければ、補助金を交付しない。</t>
    <rPh sb="2" eb="3">
      <t>ツギ</t>
    </rPh>
    <rPh sb="4" eb="7">
      <t>カクジコウ</t>
    </rPh>
    <rPh sb="12" eb="14">
      <t>ガイトウ</t>
    </rPh>
    <rPh sb="24" eb="27">
      <t>ホジョキン</t>
    </rPh>
    <rPh sb="28" eb="30">
      <t>コウフ</t>
    </rPh>
    <phoneticPr fontId="10"/>
  </si>
  <si>
    <t>　　①補助対象事業者の要件を満たしていること。</t>
    <rPh sb="3" eb="5">
      <t>ホジョ</t>
    </rPh>
    <rPh sb="5" eb="7">
      <t>タイショウ</t>
    </rPh>
    <rPh sb="7" eb="9">
      <t>ジギョウ</t>
    </rPh>
    <rPh sb="9" eb="10">
      <t>シャ</t>
    </rPh>
    <phoneticPr fontId="10"/>
  </si>
  <si>
    <t>　　②交付のために提出した書類に虚偽がないこと。</t>
    <rPh sb="3" eb="5">
      <t>コウフ</t>
    </rPh>
    <phoneticPr fontId="10"/>
  </si>
  <si>
    <t>　　③物価高騰による影響により、施設等の食材費に係る費用が上昇していること。</t>
    <rPh sb="3" eb="7">
      <t>ブッカコウトウ</t>
    </rPh>
    <rPh sb="10" eb="12">
      <t>エイキョウ</t>
    </rPh>
    <rPh sb="16" eb="18">
      <t>シセツ</t>
    </rPh>
    <rPh sb="18" eb="19">
      <t>ナド</t>
    </rPh>
    <rPh sb="20" eb="23">
      <t>ショクザイヒ</t>
    </rPh>
    <rPh sb="24" eb="25">
      <t>カカ</t>
    </rPh>
    <rPh sb="26" eb="28">
      <t>ヒヨウ</t>
    </rPh>
    <rPh sb="29" eb="31">
      <t>ジョウショウ</t>
    </rPh>
    <phoneticPr fontId="4"/>
  </si>
  <si>
    <t>　　④補助対象期間中に、利用者が負担すべき食費等の値上げを行わないこと。また、食事の量や質を</t>
    <rPh sb="3" eb="5">
      <t>ホジョ</t>
    </rPh>
    <rPh sb="5" eb="7">
      <t>タイショウ</t>
    </rPh>
    <rPh sb="7" eb="9">
      <t>キカン</t>
    </rPh>
    <rPh sb="9" eb="10">
      <t>チュウ</t>
    </rPh>
    <rPh sb="12" eb="15">
      <t>リヨウシャ</t>
    </rPh>
    <rPh sb="16" eb="18">
      <t>フタン</t>
    </rPh>
    <rPh sb="21" eb="23">
      <t>ショクヒ</t>
    </rPh>
    <rPh sb="23" eb="24">
      <t>ナド</t>
    </rPh>
    <rPh sb="25" eb="27">
      <t>ネア</t>
    </rPh>
    <rPh sb="29" eb="30">
      <t>オコナ</t>
    </rPh>
    <rPh sb="39" eb="41">
      <t>ショクジ</t>
    </rPh>
    <rPh sb="42" eb="43">
      <t>リョウ</t>
    </rPh>
    <rPh sb="44" eb="45">
      <t>シツ</t>
    </rPh>
    <phoneticPr fontId="4"/>
  </si>
  <si>
    <t>下げることなく提供を行うこと。（既に実施中の場合、その値上げ分は補助対象とならない）</t>
    <phoneticPr fontId="10"/>
  </si>
  <si>
    <t>　　⑤個人情報の取扱いに関して、補助金の交付手続きに必要な範囲で事務局と共有することに</t>
    <rPh sb="16" eb="18">
      <t>ホジョ</t>
    </rPh>
    <rPh sb="20" eb="22">
      <t>コウフ</t>
    </rPh>
    <phoneticPr fontId="10"/>
  </si>
  <si>
    <t>　　　同意すること。</t>
    <phoneticPr fontId="10"/>
  </si>
  <si>
    <t>　　返還させることがある。</t>
    <phoneticPr fontId="10"/>
  </si>
  <si>
    <t>　　④補助対象期間中に、利用者が負担すべき食費等の値上げを行わないこと。また、食事の量や質を下げることなく提供を行うこと。（既に実施中の場合、その値上げ分は補助対象とならない）</t>
    <rPh sb="3" eb="5">
      <t>ホジョ</t>
    </rPh>
    <rPh sb="5" eb="7">
      <t>タイショウ</t>
    </rPh>
    <rPh sb="7" eb="9">
      <t>キカン</t>
    </rPh>
    <rPh sb="9" eb="10">
      <t>チュウ</t>
    </rPh>
    <rPh sb="12" eb="15">
      <t>リヨウシャ</t>
    </rPh>
    <rPh sb="16" eb="18">
      <t>フタン</t>
    </rPh>
    <rPh sb="21" eb="23">
      <t>ショクヒ</t>
    </rPh>
    <rPh sb="23" eb="24">
      <t>ナド</t>
    </rPh>
    <rPh sb="25" eb="27">
      <t>ネア</t>
    </rPh>
    <rPh sb="29" eb="30">
      <t>オコナ</t>
    </rPh>
    <rPh sb="39" eb="41">
      <t>ショクジ</t>
    </rPh>
    <rPh sb="42" eb="43">
      <t>リョウ</t>
    </rPh>
    <rPh sb="44" eb="45">
      <t>シツ</t>
    </rPh>
    <phoneticPr fontId="4"/>
  </si>
  <si>
    <t>　　⑤個人情報の取扱いに関して、補助金の交付手続きに必要な範囲で事務局と共有することに同意すること。</t>
    <rPh sb="16" eb="18">
      <t>ホジョ</t>
    </rPh>
    <rPh sb="20" eb="22">
      <t>コウフ</t>
    </rPh>
    <rPh sb="43" eb="45">
      <t>ドウイ</t>
    </rPh>
    <phoneticPr fontId="10"/>
  </si>
  <si>
    <t>以下の事項を確認し承諾する場合は、右欄にプルダウンで○を入力してください。</t>
    <rPh sb="3" eb="5">
      <t>ジコウ</t>
    </rPh>
    <rPh sb="6" eb="8">
      <t>カクニン</t>
    </rPh>
    <rPh sb="9" eb="11">
      <t>ショウダク</t>
    </rPh>
    <rPh sb="13" eb="15">
      <t>バアイ</t>
    </rPh>
    <rPh sb="17" eb="18">
      <t>ミギ</t>
    </rPh>
    <rPh sb="18" eb="19">
      <t>ラン</t>
    </rPh>
    <phoneticPr fontId="10"/>
  </si>
  <si>
    <t>申請額計</t>
    <rPh sb="0" eb="3">
      <t>シンセイガク</t>
    </rPh>
    <rPh sb="3" eb="4">
      <t>ケイ</t>
    </rPh>
    <phoneticPr fontId="10"/>
  </si>
  <si>
    <t>２　申請日</t>
    <rPh sb="2" eb="4">
      <t>シンセイ</t>
    </rPh>
    <rPh sb="4" eb="5">
      <t>ビ</t>
    </rPh>
    <phoneticPr fontId="10"/>
  </si>
  <si>
    <t>光熱費支援金申請日</t>
    <rPh sb="0" eb="6">
      <t>コウネツヒシエンキン</t>
    </rPh>
    <rPh sb="6" eb="9">
      <t>シンセイビ</t>
    </rPh>
    <phoneticPr fontId="10"/>
  </si>
  <si>
    <t>食材料費補助金申請日</t>
    <rPh sb="0" eb="7">
      <t>ショクザイリョウヒホジョキン</t>
    </rPh>
    <rPh sb="7" eb="10">
      <t>シンセイビ</t>
    </rPh>
    <phoneticPr fontId="10"/>
  </si>
  <si>
    <t>令和</t>
    <rPh sb="0" eb="2">
      <t>レイワ</t>
    </rPh>
    <phoneticPr fontId="10"/>
  </si>
  <si>
    <t>年</t>
    <rPh sb="0" eb="1">
      <t>ネン</t>
    </rPh>
    <phoneticPr fontId="10"/>
  </si>
  <si>
    <t>月</t>
    <rPh sb="0" eb="1">
      <t>ガツ</t>
    </rPh>
    <phoneticPr fontId="10"/>
  </si>
  <si>
    <t>日</t>
    <rPh sb="0" eb="1">
      <t>ニチ</t>
    </rPh>
    <phoneticPr fontId="10"/>
  </si>
  <si>
    <t>３　申請者等情報</t>
    <rPh sb="2" eb="5">
      <t>シンセイシャ</t>
    </rPh>
    <rPh sb="5" eb="6">
      <t>トウ</t>
    </rPh>
    <rPh sb="6" eb="8">
      <t>ジョウホウ</t>
    </rPh>
    <phoneticPr fontId="10"/>
  </si>
  <si>
    <t>５　支援金及び補助金の対象となる施設情報</t>
    <rPh sb="2" eb="5">
      <t>シエンキン</t>
    </rPh>
    <rPh sb="5" eb="6">
      <t>オヨ</t>
    </rPh>
    <rPh sb="7" eb="10">
      <t>ホジョキン</t>
    </rPh>
    <rPh sb="11" eb="13">
      <t>タイショウ</t>
    </rPh>
    <rPh sb="16" eb="18">
      <t>シセツ</t>
    </rPh>
    <rPh sb="18" eb="20">
      <t>ジョウホウ</t>
    </rPh>
    <phoneticPr fontId="10"/>
  </si>
  <si>
    <t>別記第１号様式（第６条関係）</t>
    <phoneticPr fontId="13"/>
  </si>
  <si>
    <t>法人名等</t>
    <rPh sb="0" eb="2">
      <t>ホウジン</t>
    </rPh>
    <rPh sb="2" eb="3">
      <t>メイ</t>
    </rPh>
    <rPh sb="3" eb="4">
      <t>ナド</t>
    </rPh>
    <phoneticPr fontId="10"/>
  </si>
  <si>
    <t>役職者職氏名</t>
    <rPh sb="0" eb="2">
      <t>ヤクショク</t>
    </rPh>
    <rPh sb="3" eb="4">
      <t>ショク</t>
    </rPh>
    <rPh sb="4" eb="6">
      <t>シメイ</t>
    </rPh>
    <rPh sb="5" eb="6">
      <t>メイ</t>
    </rPh>
    <phoneticPr fontId="10"/>
  </si>
  <si>
    <t>記</t>
    <rPh sb="0" eb="1">
      <t>キ</t>
    </rPh>
    <phoneticPr fontId="10"/>
  </si>
  <si>
    <t>申　請　額　：</t>
    <rPh sb="0" eb="1">
      <t>サル</t>
    </rPh>
    <rPh sb="2" eb="3">
      <t>ショウ</t>
    </rPh>
    <rPh sb="4" eb="5">
      <t>ガク</t>
    </rPh>
    <phoneticPr fontId="10"/>
  </si>
  <si>
    <t>円</t>
    <rPh sb="0" eb="1">
      <t>エン</t>
    </rPh>
    <phoneticPr fontId="10"/>
  </si>
  <si>
    <t>（提出書類）</t>
    <rPh sb="1" eb="3">
      <t>テイシュツ</t>
    </rPh>
    <rPh sb="3" eb="5">
      <t>ショルイ</t>
    </rPh>
    <rPh sb="4" eb="5">
      <t>テンショ</t>
    </rPh>
    <phoneticPr fontId="10"/>
  </si>
  <si>
    <t>本申請書（別記第１号様式）</t>
    <rPh sb="0" eb="1">
      <t>ホン</t>
    </rPh>
    <rPh sb="1" eb="4">
      <t>シンセイショ</t>
    </rPh>
    <rPh sb="5" eb="7">
      <t>ベッキ</t>
    </rPh>
    <rPh sb="7" eb="8">
      <t>ダイ</t>
    </rPh>
    <rPh sb="9" eb="10">
      <t>ゴウ</t>
    </rPh>
    <rPh sb="10" eb="12">
      <t>ヨウシキ</t>
    </rPh>
    <phoneticPr fontId="10"/>
  </si>
  <si>
    <t>補助金申請内容内訳書（別紙１）</t>
    <rPh sb="0" eb="3">
      <t>ホジョキン</t>
    </rPh>
    <rPh sb="3" eb="5">
      <t>シンセイ</t>
    </rPh>
    <rPh sb="5" eb="7">
      <t>ナイヨウ</t>
    </rPh>
    <rPh sb="7" eb="10">
      <t>ウチワケショ</t>
    </rPh>
    <phoneticPr fontId="10"/>
  </si>
  <si>
    <t>担当者氏名</t>
    <rPh sb="0" eb="2">
      <t>タントウ</t>
    </rPh>
    <rPh sb="2" eb="3">
      <t>シャ</t>
    </rPh>
    <rPh sb="3" eb="5">
      <t>シメイ</t>
    </rPh>
    <phoneticPr fontId="10"/>
  </si>
  <si>
    <t>e-mail</t>
    <phoneticPr fontId="10"/>
  </si>
  <si>
    <t>（表面から続き）</t>
    <rPh sb="1" eb="3">
      <t>オモテメン</t>
    </rPh>
    <rPh sb="5" eb="6">
      <t>ツヅ</t>
    </rPh>
    <phoneticPr fontId="4"/>
  </si>
  <si>
    <t>確認事項</t>
    <rPh sb="0" eb="2">
      <t>カクニン</t>
    </rPh>
    <rPh sb="2" eb="4">
      <t>ジコウ</t>
    </rPh>
    <phoneticPr fontId="10"/>
  </si>
  <si>
    <t>以下の事項を確認し承諾する場合は、右欄に○を入力してください。</t>
    <rPh sb="3" eb="5">
      <t>ジコウ</t>
    </rPh>
    <rPh sb="6" eb="8">
      <t>カクニン</t>
    </rPh>
    <rPh sb="9" eb="11">
      <t>ショウダク</t>
    </rPh>
    <rPh sb="17" eb="18">
      <t>ミギ</t>
    </rPh>
    <rPh sb="18" eb="19">
      <t>ラン</t>
    </rPh>
    <rPh sb="22" eb="24">
      <t>ニュウリョク</t>
    </rPh>
    <phoneticPr fontId="10"/>
  </si>
  <si>
    <t>入所系＋入所系※</t>
    <rPh sb="0" eb="3">
      <t>ニュウショケイ</t>
    </rPh>
    <rPh sb="4" eb="6">
      <t>ニュウショ</t>
    </rPh>
    <rPh sb="6" eb="7">
      <t>ケイ</t>
    </rPh>
    <phoneticPr fontId="10"/>
  </si>
  <si>
    <t>食材料費補助金</t>
    <rPh sb="0" eb="7">
      <t>ショクザイリョウヒホジョキン</t>
    </rPh>
    <phoneticPr fontId="10"/>
  </si>
  <si>
    <t>申請額計</t>
    <rPh sb="0" eb="3">
      <t>シンセイガク</t>
    </rPh>
    <rPh sb="3" eb="4">
      <t>ケイ</t>
    </rPh>
    <phoneticPr fontId="10"/>
  </si>
  <si>
    <t>定員数</t>
    <rPh sb="0" eb="2">
      <t>テイイン</t>
    </rPh>
    <rPh sb="2" eb="3">
      <t>スウ</t>
    </rPh>
    <phoneticPr fontId="10"/>
  </si>
  <si>
    <t>別紙１（第１号様式関係）</t>
    <rPh sb="0" eb="2">
      <t>ベッシ</t>
    </rPh>
    <rPh sb="4" eb="5">
      <t>ダイ</t>
    </rPh>
    <rPh sb="6" eb="7">
      <t>ゴウ</t>
    </rPh>
    <rPh sb="7" eb="9">
      <t>ヨウシキ</t>
    </rPh>
    <rPh sb="9" eb="11">
      <t>カンケイ</t>
    </rPh>
    <phoneticPr fontId="13"/>
  </si>
  <si>
    <t>支援金申請内容内訳書</t>
    <rPh sb="3" eb="5">
      <t>シンセイ</t>
    </rPh>
    <phoneticPr fontId="10"/>
  </si>
  <si>
    <t>補助金申請内容内訳書</t>
    <rPh sb="3" eb="5">
      <t>シンセイ</t>
    </rPh>
    <phoneticPr fontId="10"/>
  </si>
  <si>
    <t>様式第１号－１（第７条関係）</t>
    <rPh sb="0" eb="2">
      <t>ヨウシキ</t>
    </rPh>
    <phoneticPr fontId="10"/>
  </si>
  <si>
    <t>様式第１号－２（第７条関係）</t>
    <rPh sb="0" eb="2">
      <t>ヨウシキ</t>
    </rPh>
    <phoneticPr fontId="13"/>
  </si>
  <si>
    <t>補足事項</t>
    <rPh sb="0" eb="4">
      <t>ホソクジコウ</t>
    </rPh>
    <phoneticPr fontId="10"/>
  </si>
  <si>
    <t xml:space="preserve">様式第１号－３(第７条関係) </t>
    <rPh sb="0" eb="2">
      <t>ヨウシキ</t>
    </rPh>
    <rPh sb="8" eb="9">
      <t>ダイ</t>
    </rPh>
    <rPh sb="10" eb="13">
      <t>ジョウカンケイ</t>
    </rPh>
    <phoneticPr fontId="20"/>
  </si>
  <si>
    <t>※光熱費支援金を請求しない場合は入力不要です。</t>
    <rPh sb="1" eb="7">
      <t>コウネツヒシエンキン</t>
    </rPh>
    <rPh sb="8" eb="10">
      <t>セイキュウ</t>
    </rPh>
    <rPh sb="13" eb="15">
      <t>バアイ</t>
    </rPh>
    <rPh sb="16" eb="20">
      <t>ニュウリョクフヨウ</t>
    </rPh>
    <phoneticPr fontId="10"/>
  </si>
  <si>
    <t>　このシートの色がついている箇所に必要事項を入力していただけば、支援金と補助金の申請書が作成できます。</t>
    <rPh sb="7" eb="8">
      <t>イロ</t>
    </rPh>
    <rPh sb="14" eb="16">
      <t>カショ</t>
    </rPh>
    <rPh sb="17" eb="21">
      <t>ヒツヨウジコウ</t>
    </rPh>
    <rPh sb="22" eb="24">
      <t>ニュウリョク</t>
    </rPh>
    <rPh sb="32" eb="35">
      <t>シエンキン</t>
    </rPh>
    <rPh sb="36" eb="39">
      <t>ホジョキン</t>
    </rPh>
    <rPh sb="40" eb="42">
      <t>シンセイ</t>
    </rPh>
    <rPh sb="42" eb="43">
      <t>ショ</t>
    </rPh>
    <rPh sb="44" eb="46">
      <t>サクセイ</t>
    </rPh>
    <phoneticPr fontId="10"/>
  </si>
  <si>
    <t>（注3）対象施設等が26以上あり行が不足する場合は、事務局までお問い合わせください。</t>
    <rPh sb="26" eb="29">
      <t>ジムキョク</t>
    </rPh>
    <rPh sb="32" eb="33">
      <t>ト</t>
    </rPh>
    <rPh sb="34" eb="35">
      <t>ア</t>
    </rPh>
    <phoneticPr fontId="10"/>
  </si>
  <si>
    <r>
      <rPr>
        <b/>
        <sz val="20"/>
        <rFont val="ＭＳ Ｐ明朝"/>
        <family val="1"/>
        <charset val="128"/>
      </rPr>
      <t xml:space="preserve">
通帳写し　等　貼り付け台紙</t>
    </r>
    <r>
      <rPr>
        <sz val="14"/>
        <rFont val="ＭＳ Ｐ明朝"/>
        <family val="1"/>
        <charset val="128"/>
      </rPr>
      <t xml:space="preserve">
枠からはみ出しても構いませんが、用紙からはみ出さないでください。
口座名義、口座番号、カナ等が見えるように　</t>
    </r>
    <r>
      <rPr>
        <u/>
        <sz val="14"/>
        <rFont val="ＭＳ Ｐ明朝"/>
        <family val="1"/>
        <charset val="128"/>
      </rPr>
      <t>重ねずに</t>
    </r>
    <r>
      <rPr>
        <sz val="14"/>
        <rFont val="ＭＳ Ｐ明朝"/>
        <family val="1"/>
        <charset val="128"/>
      </rPr>
      <t>　貼り付けてください。</t>
    </r>
    <rPh sb="8" eb="9">
      <t>ハ</t>
    </rPh>
    <rPh sb="10" eb="11">
      <t>ツ</t>
    </rPh>
    <rPh sb="12" eb="14">
      <t>ダイシ</t>
    </rPh>
    <rPh sb="16" eb="17">
      <t>ワク</t>
    </rPh>
    <rPh sb="21" eb="22">
      <t>ダ</t>
    </rPh>
    <rPh sb="25" eb="26">
      <t>カマ</t>
    </rPh>
    <rPh sb="32" eb="34">
      <t>ヨウシ</t>
    </rPh>
    <rPh sb="38" eb="39">
      <t>ダ</t>
    </rPh>
    <rPh sb="51" eb="53">
      <t>コウザ</t>
    </rPh>
    <rPh sb="53" eb="55">
      <t>メイギ</t>
    </rPh>
    <rPh sb="56" eb="58">
      <t>コウザ</t>
    </rPh>
    <rPh sb="58" eb="60">
      <t>バンゴウ</t>
    </rPh>
    <rPh sb="63" eb="64">
      <t>トウ</t>
    </rPh>
    <rPh sb="65" eb="66">
      <t>ミ</t>
    </rPh>
    <rPh sb="72" eb="73">
      <t>カサ</t>
    </rPh>
    <rPh sb="77" eb="78">
      <t>ハ</t>
    </rPh>
    <rPh sb="79" eb="80">
      <t>ツ</t>
    </rPh>
    <phoneticPr fontId="20"/>
  </si>
  <si>
    <t>特別養護老人ホーム</t>
    <rPh sb="0" eb="6">
      <t>トクベツヨウゴロウジン</t>
    </rPh>
    <phoneticPr fontId="10"/>
  </si>
  <si>
    <t>地域密着型特別養護老人ホーム</t>
    <rPh sb="5" eb="11">
      <t>トクベツヨウゴロウジン</t>
    </rPh>
    <phoneticPr fontId="10"/>
  </si>
  <si>
    <t>補足事項シートはこちら</t>
    <rPh sb="0" eb="4">
      <t>ホソクジコウ</t>
    </rPh>
    <phoneticPr fontId="10"/>
  </si>
  <si>
    <t>標記補助金について、下記のとおり申請します。</t>
    <rPh sb="0" eb="2">
      <t>ヒョウキ</t>
    </rPh>
    <rPh sb="2" eb="5">
      <t>ホジョキン</t>
    </rPh>
    <phoneticPr fontId="10"/>
  </si>
  <si>
    <t>短期入所生活介護(単独型・併設型)</t>
    <rPh sb="9" eb="12">
      <t>タンドクガタ</t>
    </rPh>
    <rPh sb="13" eb="16">
      <t>ヘイセツガタ</t>
    </rPh>
    <phoneticPr fontId="10"/>
  </si>
  <si>
    <t>〇食材料費の補助金は、以下のような場合には補助対象にならない場合があります。ただし、例外となるケースもありますので、補足事項をお読みください。</t>
    <rPh sb="1" eb="3">
      <t>ショクザイ</t>
    </rPh>
    <rPh sb="3" eb="4">
      <t>リョウ</t>
    </rPh>
    <rPh sb="4" eb="5">
      <t>ヒ</t>
    </rPh>
    <rPh sb="6" eb="9">
      <t>ホジョキン</t>
    </rPh>
    <rPh sb="11" eb="13">
      <t>イカ</t>
    </rPh>
    <rPh sb="17" eb="19">
      <t>バアイ</t>
    </rPh>
    <rPh sb="21" eb="25">
      <t>ホジョタイショウ</t>
    </rPh>
    <rPh sb="30" eb="32">
      <t>バアイ</t>
    </rPh>
    <phoneticPr fontId="10"/>
  </si>
  <si>
    <t>　・利用者負担額を増額した事業者</t>
    <rPh sb="2" eb="8">
      <t>リヨウシャフタンガク</t>
    </rPh>
    <rPh sb="9" eb="11">
      <t>ゾウガク</t>
    </rPh>
    <rPh sb="13" eb="16">
      <t>ジギョウシャ</t>
    </rPh>
    <phoneticPr fontId="10"/>
  </si>
  <si>
    <t>２　市町の補助金等を利用した場合でも補助対象となる場合</t>
    <rPh sb="2" eb="3">
      <t>シ</t>
    </rPh>
    <rPh sb="3" eb="4">
      <t>マチ</t>
    </rPh>
    <rPh sb="5" eb="8">
      <t>ホジョキン</t>
    </rPh>
    <rPh sb="8" eb="9">
      <t>ナド</t>
    </rPh>
    <rPh sb="10" eb="12">
      <t>リヨウ</t>
    </rPh>
    <rPh sb="14" eb="16">
      <t>バアイ</t>
    </rPh>
    <rPh sb="18" eb="22">
      <t>ホジョタイショウ</t>
    </rPh>
    <rPh sb="25" eb="27">
      <t>バアイ</t>
    </rPh>
    <phoneticPr fontId="10"/>
  </si>
  <si>
    <t>R4</t>
    <phoneticPr fontId="10"/>
  </si>
  <si>
    <t>R5</t>
    <phoneticPr fontId="10"/>
  </si>
  <si>
    <t>※</t>
    <phoneticPr fontId="10"/>
  </si>
  <si>
    <t>食材購入費（税抜）や
給食業者との委託契約料のうち食材料費に係る額（税抜）</t>
    <rPh sb="0" eb="2">
      <t>ショクザイ</t>
    </rPh>
    <rPh sb="2" eb="5">
      <t>コウニュウヒ</t>
    </rPh>
    <rPh sb="6" eb="8">
      <t>ゼイヌ</t>
    </rPh>
    <rPh sb="11" eb="13">
      <t>キュウショク</t>
    </rPh>
    <rPh sb="13" eb="15">
      <t>ギョウシャ</t>
    </rPh>
    <rPh sb="17" eb="22">
      <t>イタクケイヤクリョウ</t>
    </rPh>
    <rPh sb="25" eb="29">
      <t>ショクザイリョウヒ</t>
    </rPh>
    <rPh sb="30" eb="31">
      <t>カカ</t>
    </rPh>
    <rPh sb="32" eb="33">
      <t>ガク</t>
    </rPh>
    <rPh sb="34" eb="36">
      <t>ゼイヌ</t>
    </rPh>
    <phoneticPr fontId="10"/>
  </si>
  <si>
    <t>消費税</t>
    <rPh sb="0" eb="3">
      <t>ショウヒゼイ</t>
    </rPh>
    <phoneticPr fontId="10"/>
  </si>
  <si>
    <t>別の補助金等</t>
    <rPh sb="0" eb="1">
      <t>ベツ</t>
    </rPh>
    <rPh sb="2" eb="5">
      <t>ホジョキン</t>
    </rPh>
    <rPh sb="5" eb="6">
      <t>ナド</t>
    </rPh>
    <phoneticPr fontId="10"/>
  </si>
  <si>
    <t>・実績報告時に入力してもらう食材料費について（イメージ図）</t>
    <rPh sb="1" eb="6">
      <t>ジッセキホウコクジ</t>
    </rPh>
    <rPh sb="7" eb="9">
      <t>ニュウリョク</t>
    </rPh>
    <rPh sb="14" eb="18">
      <t>ショクザイリョウヒ</t>
    </rPh>
    <rPh sb="27" eb="28">
      <t>ズ</t>
    </rPh>
    <phoneticPr fontId="10"/>
  </si>
  <si>
    <t>別の補助金等</t>
    <rPh sb="0" eb="1">
      <t>ベツ</t>
    </rPh>
    <rPh sb="2" eb="4">
      <t>ホジョ</t>
    </rPh>
    <rPh sb="4" eb="5">
      <t>キン</t>
    </rPh>
    <rPh sb="5" eb="6">
      <t>ナド</t>
    </rPh>
    <phoneticPr fontId="10"/>
  </si>
  <si>
    <t>１　利用者負担を増額した事業者でも補助対象となる場合</t>
    <rPh sb="2" eb="5">
      <t>リヨウシャ</t>
    </rPh>
    <rPh sb="5" eb="7">
      <t>フタン</t>
    </rPh>
    <rPh sb="8" eb="10">
      <t>ゾウガク</t>
    </rPh>
    <rPh sb="12" eb="15">
      <t>ジギョウシャ</t>
    </rPh>
    <rPh sb="17" eb="21">
      <t>ホジョタイショウ</t>
    </rPh>
    <rPh sb="24" eb="26">
      <t>バアイ</t>
    </rPh>
    <phoneticPr fontId="10"/>
  </si>
  <si>
    <t>・原則、県の食材料費に係る補助金を申請する場合、食材料費に係る別の補助金等を申請</t>
    <rPh sb="1" eb="3">
      <t>ゲンソク</t>
    </rPh>
    <rPh sb="4" eb="5">
      <t>ケン</t>
    </rPh>
    <rPh sb="6" eb="10">
      <t>ショクザイリョウヒ</t>
    </rPh>
    <rPh sb="11" eb="12">
      <t>カカ</t>
    </rPh>
    <rPh sb="13" eb="16">
      <t>ホジョキン</t>
    </rPh>
    <rPh sb="17" eb="19">
      <t>シンセイ</t>
    </rPh>
    <rPh sb="21" eb="23">
      <t>バアイ</t>
    </rPh>
    <rPh sb="24" eb="28">
      <t>ショクザイリョウヒ</t>
    </rPh>
    <rPh sb="29" eb="30">
      <t>カカ</t>
    </rPh>
    <rPh sb="31" eb="32">
      <t>ベツ</t>
    </rPh>
    <rPh sb="33" eb="36">
      <t>ホジョキン</t>
    </rPh>
    <rPh sb="36" eb="37">
      <t>ナド</t>
    </rPh>
    <rPh sb="38" eb="40">
      <t>シンセイ</t>
    </rPh>
    <phoneticPr fontId="10"/>
  </si>
  <si>
    <t>　することはできません。（経費を特定してない光熱費支援金は可能）</t>
    <rPh sb="13" eb="15">
      <t>ケイヒ</t>
    </rPh>
    <rPh sb="16" eb="18">
      <t>トクテイ</t>
    </rPh>
    <rPh sb="22" eb="28">
      <t>コウネツヒシエンキン</t>
    </rPh>
    <rPh sb="29" eb="31">
      <t>カノウ</t>
    </rPh>
    <phoneticPr fontId="10"/>
  </si>
  <si>
    <t>　・市町に対して食材料費に係る別の補助金等を申請する事業者</t>
    <rPh sb="2" eb="4">
      <t>シマチ</t>
    </rPh>
    <rPh sb="5" eb="6">
      <t>タイ</t>
    </rPh>
    <rPh sb="8" eb="12">
      <t>ショクザイリョウヒ</t>
    </rPh>
    <rPh sb="13" eb="14">
      <t>カカ</t>
    </rPh>
    <rPh sb="15" eb="16">
      <t>ベツ</t>
    </rPh>
    <rPh sb="17" eb="20">
      <t>ホジョキン</t>
    </rPh>
    <rPh sb="20" eb="21">
      <t>ナド</t>
    </rPh>
    <rPh sb="22" eb="24">
      <t>シンセイ</t>
    </rPh>
    <rPh sb="26" eb="29">
      <t>ジギョウシャ</t>
    </rPh>
    <phoneticPr fontId="10"/>
  </si>
  <si>
    <t>実績報告書に記入する
食材料費</t>
    <rPh sb="0" eb="2">
      <t>ジッセキ</t>
    </rPh>
    <rPh sb="2" eb="5">
      <t>ホウコクショ</t>
    </rPh>
    <rPh sb="6" eb="8">
      <t>キニュウ</t>
    </rPh>
    <rPh sb="11" eb="15">
      <t>ショクザイリョウヒ</t>
    </rPh>
    <phoneticPr fontId="10"/>
  </si>
  <si>
    <t>　ただし、県への実績報告時に補助対象経費である「実績報告書に記入する食材料費」か</t>
    <rPh sb="5" eb="6">
      <t>ケン</t>
    </rPh>
    <rPh sb="8" eb="12">
      <t>ジッセキホウコク</t>
    </rPh>
    <rPh sb="12" eb="13">
      <t>ジ</t>
    </rPh>
    <rPh sb="14" eb="20">
      <t>ホジョタイショウケイヒ</t>
    </rPh>
    <rPh sb="24" eb="26">
      <t>ジッセキ</t>
    </rPh>
    <rPh sb="26" eb="28">
      <t>ホウコク</t>
    </rPh>
    <rPh sb="29" eb="30">
      <t>ウケショ</t>
    </rPh>
    <rPh sb="30" eb="32">
      <t>キニュウ</t>
    </rPh>
    <rPh sb="34" eb="35">
      <t>ショク</t>
    </rPh>
    <phoneticPr fontId="10"/>
  </si>
  <si>
    <t>　ら別の補助金等を差し引けば、別の補助金を申請可能となります。</t>
    <rPh sb="15" eb="16">
      <t>ベツ</t>
    </rPh>
    <rPh sb="17" eb="20">
      <t>ホジョキン</t>
    </rPh>
    <phoneticPr fontId="10"/>
  </si>
  <si>
    <t>県に報告する実績額</t>
    <rPh sb="0" eb="1">
      <t>ケン</t>
    </rPh>
    <rPh sb="2" eb="4">
      <t>ホウコク</t>
    </rPh>
    <rPh sb="6" eb="9">
      <t>ジッセキガク</t>
    </rPh>
    <phoneticPr fontId="10"/>
  </si>
  <si>
    <t>【県と市町の双方に食材料費に係る補助金等を申請した場合】</t>
    <rPh sb="1" eb="2">
      <t>ケン</t>
    </rPh>
    <rPh sb="3" eb="4">
      <t>シ</t>
    </rPh>
    <rPh sb="4" eb="5">
      <t>マチ</t>
    </rPh>
    <rPh sb="6" eb="8">
      <t>ソウホウ</t>
    </rPh>
    <rPh sb="9" eb="13">
      <t>ショクザイリョウヒ</t>
    </rPh>
    <rPh sb="14" eb="15">
      <t>カカ</t>
    </rPh>
    <rPh sb="16" eb="19">
      <t>ホジョキン</t>
    </rPh>
    <rPh sb="19" eb="20">
      <t>ナド</t>
    </rPh>
    <rPh sb="21" eb="23">
      <t>シンセイ</t>
    </rPh>
    <rPh sb="25" eb="27">
      <t>バアイ</t>
    </rPh>
    <phoneticPr fontId="10"/>
  </si>
  <si>
    <t>県に報告する実績額は、別の補助金と消費税を差し引いた額になります。</t>
    <rPh sb="0" eb="1">
      <t>ケン</t>
    </rPh>
    <rPh sb="2" eb="4">
      <t>ホウコク</t>
    </rPh>
    <rPh sb="6" eb="9">
      <t>ジッセキガク</t>
    </rPh>
    <rPh sb="11" eb="12">
      <t>ベツ</t>
    </rPh>
    <rPh sb="13" eb="16">
      <t>ホジョキン</t>
    </rPh>
    <rPh sb="17" eb="20">
      <t>ショウヒゼイ</t>
    </rPh>
    <rPh sb="21" eb="22">
      <t>サ</t>
    </rPh>
    <rPh sb="23" eb="24">
      <t>ヒ</t>
    </rPh>
    <rPh sb="26" eb="27">
      <t>ガク</t>
    </rPh>
    <phoneticPr fontId="10"/>
  </si>
  <si>
    <t>物価高騰分を超えて、県と市町の双方から補助金等を受け取ることは不適切な事例</t>
    <rPh sb="0" eb="5">
      <t>ブッカコウトウブン</t>
    </rPh>
    <rPh sb="6" eb="7">
      <t>コ</t>
    </rPh>
    <rPh sb="10" eb="11">
      <t>ケン</t>
    </rPh>
    <rPh sb="12" eb="14">
      <t>シマチ</t>
    </rPh>
    <rPh sb="15" eb="17">
      <t>ソウホウ</t>
    </rPh>
    <rPh sb="19" eb="22">
      <t>ホジョキン</t>
    </rPh>
    <rPh sb="22" eb="23">
      <t>ナド</t>
    </rPh>
    <rPh sb="24" eb="25">
      <t>ウ</t>
    </rPh>
    <rPh sb="26" eb="27">
      <t>ト</t>
    </rPh>
    <rPh sb="31" eb="34">
      <t>フテキセツ</t>
    </rPh>
    <rPh sb="35" eb="37">
      <t>ジレイ</t>
    </rPh>
    <phoneticPr fontId="10"/>
  </si>
  <si>
    <t>となるため、受け取ってしまった場合、返還を命じることになります。</t>
    <rPh sb="6" eb="7">
      <t>ウ</t>
    </rPh>
    <rPh sb="18" eb="20">
      <t>ヘンカン</t>
    </rPh>
    <rPh sb="21" eb="22">
      <t>メイ</t>
    </rPh>
    <phoneticPr fontId="10"/>
  </si>
  <si>
    <r>
      <t>　</t>
    </r>
    <r>
      <rPr>
        <u/>
        <sz val="11"/>
        <rFont val="ＭＳ 明朝"/>
        <family val="1"/>
        <charset val="128"/>
      </rPr>
      <t>同じ経費について、二重に補助を受け取ることは不適切</t>
    </r>
    <r>
      <rPr>
        <sz val="11"/>
        <rFont val="ＭＳ 明朝"/>
        <family val="1"/>
        <charset val="128"/>
      </rPr>
      <t>だからです。</t>
    </r>
    <rPh sb="16" eb="17">
      <t>ウ</t>
    </rPh>
    <rPh sb="18" eb="19">
      <t>ト</t>
    </rPh>
    <phoneticPr fontId="10"/>
  </si>
  <si>
    <t>　　③スマートフォンで通帳の写しを撮って画像データにしてください。</t>
    <rPh sb="11" eb="13">
      <t>ツウチョウ</t>
    </rPh>
    <rPh sb="14" eb="15">
      <t>ウツ</t>
    </rPh>
    <rPh sb="17" eb="18">
      <t>ト</t>
    </rPh>
    <rPh sb="20" eb="22">
      <t>ガゾウ</t>
    </rPh>
    <phoneticPr fontId="10"/>
  </si>
  <si>
    <t>　問題がなければ、通帳の写しを以下のどれかの方法により電子データ化してください。</t>
    <rPh sb="9" eb="11">
      <t>ツウチョウ</t>
    </rPh>
    <rPh sb="12" eb="13">
      <t>ウツ</t>
    </rPh>
    <rPh sb="15" eb="17">
      <t>イカ</t>
    </rPh>
    <rPh sb="22" eb="24">
      <t>ホウホウ</t>
    </rPh>
    <rPh sb="27" eb="29">
      <t>デンシ</t>
    </rPh>
    <rPh sb="32" eb="33">
      <t>カ</t>
    </rPh>
    <phoneticPr fontId="10"/>
  </si>
  <si>
    <t>　　②「1-3通帳等貼付台紙」シートを印刷し、通帳の写しを貼り付けたものをスキャナ等で画像データにする。</t>
    <rPh sb="7" eb="9">
      <t>ツウチョウ</t>
    </rPh>
    <rPh sb="9" eb="10">
      <t>ナド</t>
    </rPh>
    <rPh sb="10" eb="11">
      <t>ハ</t>
    </rPh>
    <rPh sb="11" eb="12">
      <t>ツ</t>
    </rPh>
    <rPh sb="12" eb="14">
      <t>ダイシ</t>
    </rPh>
    <rPh sb="19" eb="21">
      <t>インサツ</t>
    </rPh>
    <phoneticPr fontId="10"/>
  </si>
  <si>
    <t>　　①通帳の写しをスキャナ等で画像データにして、「1-3通帳等貼付台紙」シートに貼り付ける。</t>
    <rPh sb="3" eb="5">
      <t>ツウチョウ</t>
    </rPh>
    <rPh sb="6" eb="7">
      <t>ウツ</t>
    </rPh>
    <rPh sb="13" eb="14">
      <t>ナド</t>
    </rPh>
    <rPh sb="15" eb="17">
      <t>ガゾウ</t>
    </rPh>
    <rPh sb="28" eb="30">
      <t>ツウチョウ</t>
    </rPh>
    <rPh sb="30" eb="31">
      <t>ナド</t>
    </rPh>
    <rPh sb="31" eb="32">
      <t>ハ</t>
    </rPh>
    <rPh sb="32" eb="33">
      <t>ツ</t>
    </rPh>
    <rPh sb="33" eb="35">
      <t>ダイシ</t>
    </rPh>
    <rPh sb="40" eb="41">
      <t>ハ</t>
    </rPh>
    <rPh sb="42" eb="43">
      <t>ツ</t>
    </rPh>
    <phoneticPr fontId="10"/>
  </si>
  <si>
    <t>　以上で、申請完了です。お疲れ様でした。</t>
    <rPh sb="1" eb="3">
      <t>イジョウ</t>
    </rPh>
    <rPh sb="5" eb="9">
      <t>シンセイカンリョウ</t>
    </rPh>
    <rPh sb="13" eb="14">
      <t>ツカ</t>
    </rPh>
    <rPh sb="15" eb="16">
      <t>サマ</t>
    </rPh>
    <phoneticPr fontId="10"/>
  </si>
  <si>
    <t>　①の場合はこのエクセルファイルを、②③の場合はこのエクセルファイルと通帳の写しの画像データを事務局までメール</t>
    <rPh sb="3" eb="5">
      <t>バアイ</t>
    </rPh>
    <rPh sb="21" eb="23">
      <t>バアイ</t>
    </rPh>
    <phoneticPr fontId="10"/>
  </si>
  <si>
    <t>　イトルにしてください。</t>
    <phoneticPr fontId="10"/>
  </si>
  <si>
    <t>　してください。容量の関係でメール一通では送付できない場合は、複数メールにて送付したことがわかるようなメールタ</t>
    <rPh sb="8" eb="10">
      <t>ヨウリョウ</t>
    </rPh>
    <rPh sb="11" eb="13">
      <t>カンケイ</t>
    </rPh>
    <rPh sb="17" eb="19">
      <t>イッツウ</t>
    </rPh>
    <rPh sb="21" eb="23">
      <t>ソウフ</t>
    </rPh>
    <rPh sb="27" eb="29">
      <t>バアイ</t>
    </rPh>
    <rPh sb="31" eb="33">
      <t>フクスウ</t>
    </rPh>
    <rPh sb="38" eb="40">
      <t>ソウフ</t>
    </rPh>
    <phoneticPr fontId="10"/>
  </si>
  <si>
    <t>　●最終的な補助金額は交付決定額の範囲内で、実績報告時に算定する①補助上限額と②食材料費の対前年増加額のいずれか低い額となる。</t>
    <rPh sb="2" eb="5">
      <t>サイシュウテキ</t>
    </rPh>
    <rPh sb="6" eb="10">
      <t>ホジョキンガク</t>
    </rPh>
    <rPh sb="11" eb="16">
      <t>コウフケッテイガク</t>
    </rPh>
    <rPh sb="17" eb="20">
      <t>ハンイナイ</t>
    </rPh>
    <rPh sb="33" eb="35">
      <t>ホジョ</t>
    </rPh>
    <rPh sb="35" eb="37">
      <t>ジョウゲン</t>
    </rPh>
    <rPh sb="37" eb="38">
      <t>ガク</t>
    </rPh>
    <rPh sb="40" eb="41">
      <t>ショク</t>
    </rPh>
    <rPh sb="41" eb="44">
      <t>ザイリョウヒ</t>
    </rPh>
    <rPh sb="45" eb="46">
      <t>タイ</t>
    </rPh>
    <rPh sb="46" eb="48">
      <t>ゼンネン</t>
    </rPh>
    <rPh sb="48" eb="50">
      <t>ゾウカ</t>
    </rPh>
    <rPh sb="50" eb="51">
      <t>ガク</t>
    </rPh>
    <rPh sb="56" eb="57">
      <t>ヒク</t>
    </rPh>
    <rPh sb="58" eb="59">
      <t>ガク</t>
    </rPh>
    <phoneticPr fontId="10"/>
  </si>
  <si>
    <t>　　①補助上限額＝補助基準額（入所系：21,600円、通所系：6,400円）×平均利用者数×開所予定月数÷12</t>
    <rPh sb="3" eb="8">
      <t>ホジョジョウゲンガク</t>
    </rPh>
    <rPh sb="9" eb="11">
      <t>ホジョ</t>
    </rPh>
    <rPh sb="11" eb="13">
      <t>キジュン</t>
    </rPh>
    <rPh sb="13" eb="14">
      <t>ガク</t>
    </rPh>
    <rPh sb="15" eb="18">
      <t>ニュウショケイ</t>
    </rPh>
    <rPh sb="25" eb="26">
      <t>エン</t>
    </rPh>
    <rPh sb="27" eb="30">
      <t>ツウショケイ</t>
    </rPh>
    <rPh sb="36" eb="37">
      <t>エン</t>
    </rPh>
    <rPh sb="39" eb="41">
      <t>ヘイキン</t>
    </rPh>
    <rPh sb="41" eb="43">
      <t>リヨウ</t>
    </rPh>
    <rPh sb="43" eb="44">
      <t>シャ</t>
    </rPh>
    <rPh sb="44" eb="45">
      <t>スウ</t>
    </rPh>
    <rPh sb="46" eb="50">
      <t>カイショヨテイ</t>
    </rPh>
    <rPh sb="50" eb="52">
      <t>ゲッスウ</t>
    </rPh>
    <phoneticPr fontId="10"/>
  </si>
  <si>
    <t>こちらに入力いただくと、一文字ずつ転記されます</t>
    <rPh sb="4" eb="6">
      <t>ニュウリョク</t>
    </rPh>
    <rPh sb="12" eb="15">
      <t>イチモジ</t>
    </rPh>
    <rPh sb="17" eb="19">
      <t>テンキ</t>
    </rPh>
    <phoneticPr fontId="10"/>
  </si>
  <si>
    <t>口座名義人
(カタカナ)
入力用</t>
    <rPh sb="0" eb="5">
      <t>コウザメ</t>
    </rPh>
    <rPh sb="13" eb="16">
      <t>ニュウリョクヨウ</t>
    </rPh>
    <phoneticPr fontId="10"/>
  </si>
  <si>
    <t>　●最終的な補助金額は交付決定額の範囲内で、実績報告時に算定する①補助上限額と</t>
    <phoneticPr fontId="10"/>
  </si>
  <si>
    <t>　　②食材料費の対前年増加額のいずれか低い額となる。</t>
    <phoneticPr fontId="10"/>
  </si>
  <si>
    <t>　　①補助上限額＝補助基準額（入所系：21,600円、通所系：6,400円）×平均利用者数</t>
    <rPh sb="3" eb="5">
      <t>ホジョ</t>
    </rPh>
    <rPh sb="5" eb="7">
      <t>ジョウゲン</t>
    </rPh>
    <rPh sb="7" eb="8">
      <t>ガク</t>
    </rPh>
    <rPh sb="9" eb="11">
      <t>ホジョ</t>
    </rPh>
    <rPh sb="11" eb="13">
      <t>キジュン</t>
    </rPh>
    <rPh sb="13" eb="14">
      <t>ガク</t>
    </rPh>
    <rPh sb="15" eb="17">
      <t>ニュウショ</t>
    </rPh>
    <rPh sb="17" eb="18">
      <t>ケイ</t>
    </rPh>
    <rPh sb="25" eb="26">
      <t>エン</t>
    </rPh>
    <rPh sb="27" eb="29">
      <t>ツウショ</t>
    </rPh>
    <rPh sb="29" eb="30">
      <t>ケイ</t>
    </rPh>
    <rPh sb="36" eb="37">
      <t>エン</t>
    </rPh>
    <rPh sb="39" eb="41">
      <t>ヘイキン</t>
    </rPh>
    <rPh sb="41" eb="43">
      <t>リヨウ</t>
    </rPh>
    <rPh sb="43" eb="44">
      <t>シャ</t>
    </rPh>
    <rPh sb="44" eb="45">
      <t>スウ</t>
    </rPh>
    <phoneticPr fontId="10"/>
  </si>
  <si>
    <t xml:space="preserve">   ×開所予定月数÷12</t>
    <phoneticPr fontId="10"/>
  </si>
  <si>
    <t>　「1－2申請内容内訳書（食材）」シートを御確認ください。（修正をしたい場合は、本シートを修正してください）</t>
    <rPh sb="21" eb="22">
      <t>ゴ</t>
    </rPh>
    <rPh sb="22" eb="24">
      <t>カクニン</t>
    </rPh>
    <rPh sb="30" eb="32">
      <t>シュウセイ</t>
    </rPh>
    <rPh sb="36" eb="38">
      <t>バアイ</t>
    </rPh>
    <rPh sb="40" eb="41">
      <t>ホン</t>
    </rPh>
    <rPh sb="45" eb="47">
      <t>シュウセイ</t>
    </rPh>
    <phoneticPr fontId="10"/>
  </si>
  <si>
    <t>各年度の利用者１人・１月あたりの食材料費を算出し、その差額に令和７年度の開所月数と</t>
    <phoneticPr fontId="10"/>
  </si>
  <si>
    <t>★山口県介護施設等光熱費高騰対策支援金と山口県介護施設等物価高騰対策支援事業補助金の申請書作成シートです。</t>
    <rPh sb="42" eb="45">
      <t>シンセイショ</t>
    </rPh>
    <rPh sb="45" eb="47">
      <t>サクセイ</t>
    </rPh>
    <phoneticPr fontId="10"/>
  </si>
  <si>
    <t>山口県介護施設等光熱費高騰対策支援金事務局　あて</t>
    <phoneticPr fontId="10"/>
  </si>
  <si>
    <t>　山口県介護施設等物価高騰対策支援事業補助金事務局　殿</t>
    <rPh sb="22" eb="25">
      <t>ジムキョク</t>
    </rPh>
    <rPh sb="26" eb="27">
      <t>ドノ</t>
    </rPh>
    <phoneticPr fontId="10"/>
  </si>
  <si>
    <t>（Ａ）令和７年度の利用者１人・１月あたりの食材料費</t>
    <phoneticPr fontId="10"/>
  </si>
  <si>
    <t>→R7.4～R8.3の食材料費÷R7.4～R8.3の開所月数÷R7.4～R8.3の平均利用者数</t>
    <phoneticPr fontId="10"/>
  </si>
  <si>
    <t>（Ｂ）令和８年度の利用者１人・１月あたりの食材料費</t>
    <phoneticPr fontId="10"/>
  </si>
  <si>
    <t>→R8.4～R8.12の食材料費÷R8.4～R8.12の開所月数÷R8.4～R8.12の平均利用者数</t>
    <phoneticPr fontId="10"/>
  </si>
  <si>
    <t>（Ｄ）食材料費の対前年増加額（R8.4～R8.12分）</t>
    <phoneticPr fontId="10"/>
  </si>
  <si>
    <t>→（Ｃ）×R8.4～R8.12の開所月数×R8.4～R8.12の平均利用者数</t>
    <phoneticPr fontId="10"/>
  </si>
  <si>
    <t>→（Ｃ）×R9.1～R9.3の開所予定月数×R8.4～R8.12の平均利用者数</t>
    <phoneticPr fontId="10"/>
  </si>
  <si>
    <t>　●今後、令和９年３月31日までに施設等を休止又は廃止した場合、補助金の一部又は全部を返還させることがある。</t>
    <rPh sb="2" eb="4">
      <t>コンゴ</t>
    </rPh>
    <rPh sb="5" eb="7">
      <t>レイワ</t>
    </rPh>
    <rPh sb="8" eb="9">
      <t>ネン</t>
    </rPh>
    <rPh sb="10" eb="11">
      <t>ガツ</t>
    </rPh>
    <rPh sb="13" eb="14">
      <t>ニチ</t>
    </rPh>
    <rPh sb="17" eb="19">
      <t>シセツ</t>
    </rPh>
    <rPh sb="19" eb="20">
      <t>ナド</t>
    </rPh>
    <rPh sb="21" eb="23">
      <t>キュウシ</t>
    </rPh>
    <rPh sb="23" eb="24">
      <t>マタ</t>
    </rPh>
    <rPh sb="25" eb="27">
      <t>ハイシ</t>
    </rPh>
    <rPh sb="29" eb="31">
      <t>バアイ</t>
    </rPh>
    <rPh sb="32" eb="35">
      <t>ホジョキン</t>
    </rPh>
    <rPh sb="36" eb="38">
      <t>イチブ</t>
    </rPh>
    <rPh sb="38" eb="39">
      <t>マタ</t>
    </rPh>
    <rPh sb="40" eb="42">
      <t>ゼンブ</t>
    </rPh>
    <phoneticPr fontId="4"/>
  </si>
  <si>
    <t>令和８年度山口県介護施設等光熱費高騰対策支援金 申請書</t>
    <rPh sb="0" eb="2">
      <t>レイワ</t>
    </rPh>
    <rPh sb="3" eb="5">
      <t>ネンド</t>
    </rPh>
    <rPh sb="5" eb="7">
      <t>ヤマグチ</t>
    </rPh>
    <rPh sb="7" eb="8">
      <t>ケン</t>
    </rPh>
    <rPh sb="8" eb="12">
      <t>カイゴシセツ</t>
    </rPh>
    <rPh sb="12" eb="13">
      <t>トウ</t>
    </rPh>
    <rPh sb="13" eb="16">
      <t>コウネツヒ</t>
    </rPh>
    <rPh sb="16" eb="18">
      <t>コウトウ</t>
    </rPh>
    <rPh sb="18" eb="20">
      <t>タイサク</t>
    </rPh>
    <rPh sb="20" eb="23">
      <t>シエンキン</t>
    </rPh>
    <rPh sb="24" eb="27">
      <t>シンセイショ</t>
    </rPh>
    <phoneticPr fontId="10"/>
  </si>
  <si>
    <t>令和８年度山口県介護施設等物価高騰対策支援事業補助金交付申請書</t>
    <rPh sb="0" eb="2">
      <t>レイワ</t>
    </rPh>
    <rPh sb="3" eb="5">
      <t>ネンド</t>
    </rPh>
    <rPh sb="5" eb="7">
      <t>ヤマグチ</t>
    </rPh>
    <rPh sb="7" eb="8">
      <t>ケン</t>
    </rPh>
    <rPh sb="8" eb="13">
      <t>カイゴシセツナド</t>
    </rPh>
    <rPh sb="13" eb="15">
      <t>ブッカ</t>
    </rPh>
    <rPh sb="15" eb="17">
      <t>コウトウ</t>
    </rPh>
    <rPh sb="17" eb="19">
      <t>タイサク</t>
    </rPh>
    <rPh sb="19" eb="21">
      <t>シエン</t>
    </rPh>
    <rPh sb="21" eb="23">
      <t>ジギョウ</t>
    </rPh>
    <rPh sb="23" eb="26">
      <t>ホジョキン</t>
    </rPh>
    <rPh sb="26" eb="28">
      <t>コウフ</t>
    </rPh>
    <rPh sb="28" eb="31">
      <t>シンセイショ</t>
    </rPh>
    <phoneticPr fontId="10"/>
  </si>
  <si>
    <t>　●実績報告を知事が別に定める期日（令和９年１月頃を予定）までに行う必要がある。</t>
    <phoneticPr fontId="10"/>
  </si>
  <si>
    <t>（Ｅ）食材料費の対前年増加額（R9.1～R9.3分）</t>
    <phoneticPr fontId="10"/>
  </si>
  <si>
    <t>　●今後、令和９年３月31日までに施設等を休止又は廃止した場合、補助金の一部又は全部を</t>
    <rPh sb="2" eb="4">
      <t>コンゴ</t>
    </rPh>
    <rPh sb="5" eb="7">
      <t>レイワ</t>
    </rPh>
    <rPh sb="8" eb="9">
      <t>ネン</t>
    </rPh>
    <rPh sb="10" eb="11">
      <t>ガツ</t>
    </rPh>
    <rPh sb="13" eb="14">
      <t>ニチ</t>
    </rPh>
    <rPh sb="17" eb="19">
      <t>シセツ</t>
    </rPh>
    <rPh sb="19" eb="20">
      <t>ナド</t>
    </rPh>
    <rPh sb="21" eb="23">
      <t>キュウシ</t>
    </rPh>
    <rPh sb="23" eb="24">
      <t>マタ</t>
    </rPh>
    <rPh sb="25" eb="27">
      <t>ハイシ</t>
    </rPh>
    <rPh sb="29" eb="31">
      <t>バアイ</t>
    </rPh>
    <rPh sb="32" eb="35">
      <t>ホジョキン</t>
    </rPh>
    <rPh sb="36" eb="38">
      <t>イチブ</t>
    </rPh>
    <rPh sb="38" eb="39">
      <t>マタ</t>
    </rPh>
    <rPh sb="40" eb="42">
      <t>ゼンブ</t>
    </rPh>
    <phoneticPr fontId="4"/>
  </si>
  <si>
    <t>　●実績報告を知事が別に定める期日（令和９年１月頃を予定）までに行う必要がある。</t>
    <rPh sb="2" eb="4">
      <t>ジッセキ</t>
    </rPh>
    <rPh sb="4" eb="6">
      <t>ホウコク</t>
    </rPh>
    <rPh sb="7" eb="9">
      <t>チジ</t>
    </rPh>
    <rPh sb="10" eb="11">
      <t>ベツ</t>
    </rPh>
    <rPh sb="12" eb="13">
      <t>サダ</t>
    </rPh>
    <rPh sb="15" eb="17">
      <t>キジツ</t>
    </rPh>
    <rPh sb="18" eb="20">
      <t>レイワ</t>
    </rPh>
    <rPh sb="21" eb="22">
      <t>ネン</t>
    </rPh>
    <rPh sb="23" eb="25">
      <t>ガツゴロ</t>
    </rPh>
    <rPh sb="26" eb="28">
      <t>ヨテイ</t>
    </rPh>
    <rPh sb="32" eb="33">
      <t>オコナ</t>
    </rPh>
    <rPh sb="34" eb="36">
      <t>ヒツヨウ</t>
    </rPh>
    <phoneticPr fontId="10"/>
  </si>
  <si>
    <t xml:space="preserve"> </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</si>
</sst>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_ "/>
    <numFmt numFmtId="178" formatCode="#,##0_);[Red]\(#,##0\)"/>
    <numFmt numFmtId="179" formatCode="#,##0.0_ ;[Red]\-#,##0.0\ "/>
  </numFmts>
  <fonts count="4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0"/>
      <name val="ＭＳ 明朝"/>
      <family val="1"/>
      <charset val="128"/>
    </font>
    <font>
      <sz val="6"/>
      <name val="ＭＳ Ｐ明朝"/>
      <family val="1"/>
      <charset val="128"/>
    </font>
    <font>
      <sz val="11"/>
      <color theme="1"/>
      <name val="ＭＳ Ｐゴシック"/>
      <family val="3"/>
      <charset val="128"/>
      <scheme val="minor"/>
    </font>
    <font>
      <sz val="12"/>
      <name val="明朝"/>
      <family val="1"/>
    </font>
    <font>
      <sz val="12"/>
      <name val="ＭＳ 明朝"/>
      <family val="1"/>
      <charset val="128"/>
    </font>
    <font>
      <sz val="11"/>
      <name val="ＭＳ 明朝"/>
      <family val="1"/>
      <charset val="128"/>
    </font>
    <font>
      <sz val="9"/>
      <name val="ＭＳ 明朝"/>
      <family val="1"/>
      <charset val="128"/>
    </font>
    <font>
      <sz val="11"/>
      <color theme="1"/>
      <name val="ＭＳ Ｐ明朝"/>
      <family val="1"/>
      <charset val="128"/>
    </font>
    <font>
      <sz val="6"/>
      <name val="ＭＳ Ｐゴシック"/>
      <family val="2"/>
      <charset val="128"/>
      <scheme val="minor"/>
    </font>
    <font>
      <b/>
      <sz val="9"/>
      <color theme="1"/>
      <name val="ＭＳ Ｐ明朝"/>
      <family val="1"/>
      <charset val="128"/>
    </font>
    <font>
      <sz val="9"/>
      <color theme="1"/>
      <name val="ＭＳ Ｐ明朝"/>
      <family val="1"/>
      <charset val="128"/>
    </font>
    <font>
      <sz val="14"/>
      <name val="ＭＳ Ｐ明朝"/>
      <family val="1"/>
      <charset val="128"/>
    </font>
    <font>
      <b/>
      <sz val="20"/>
      <name val="ＭＳ Ｐ明朝"/>
      <family val="1"/>
      <charset val="128"/>
    </font>
    <font>
      <sz val="11"/>
      <name val="ＭＳ ゴシック"/>
      <family val="3"/>
      <charset val="128"/>
    </font>
    <font>
      <sz val="10"/>
      <name val="ＭＳ ゴシック"/>
      <family val="3"/>
      <charset val="128"/>
    </font>
    <font>
      <sz val="11"/>
      <color theme="1"/>
      <name val="ＭＳ ゴシック"/>
      <family val="3"/>
      <charset val="128"/>
    </font>
    <font>
      <sz val="12"/>
      <name val="ＭＳ Ｐゴシック"/>
      <family val="3"/>
      <charset val="128"/>
    </font>
    <font>
      <sz val="12"/>
      <color rgb="FFFF0000"/>
      <name val="ＭＳ 明朝"/>
      <family val="1"/>
      <charset val="128"/>
    </font>
    <font>
      <sz val="14"/>
      <name val="ＭＳ Ｐゴシック"/>
      <family val="3"/>
      <charset val="128"/>
    </font>
    <font>
      <u/>
      <sz val="11"/>
      <name val="ＭＳ 明朝"/>
      <family val="1"/>
      <charset val="128"/>
    </font>
    <font>
      <b/>
      <sz val="14"/>
      <color rgb="FFFF0000"/>
      <name val="ＭＳ ゴシック"/>
      <family val="3"/>
      <charset val="128"/>
    </font>
    <font>
      <sz val="9"/>
      <color rgb="FFFF0000"/>
      <name val="ＭＳ 明朝"/>
      <family val="1"/>
      <charset val="128"/>
    </font>
    <font>
      <sz val="10"/>
      <color rgb="FFFF0000"/>
      <name val="ＭＳ 明朝"/>
      <family val="1"/>
      <charset val="128"/>
    </font>
    <font>
      <b/>
      <sz val="12"/>
      <color rgb="FFFF0000"/>
      <name val="ＭＳ 明朝"/>
      <family val="1"/>
      <charset val="128"/>
    </font>
    <font>
      <b/>
      <sz val="10"/>
      <name val="ＭＳ ゴシック"/>
      <family val="3"/>
      <charset val="128"/>
    </font>
    <font>
      <b/>
      <sz val="10"/>
      <name val="ＭＳ 明朝"/>
      <family val="1"/>
      <charset val="128"/>
    </font>
    <font>
      <b/>
      <sz val="9"/>
      <color rgb="FFFF0000"/>
      <name val="ＭＳ 明朝"/>
      <family val="1"/>
      <charset val="128"/>
    </font>
    <font>
      <b/>
      <sz val="14"/>
      <color rgb="FFFF0000"/>
      <name val="ＭＳ 明朝"/>
      <family val="1"/>
      <charset val="128"/>
    </font>
    <font>
      <b/>
      <sz val="11"/>
      <name val="ＭＳ Ｐゴシック"/>
      <family val="3"/>
      <charset val="128"/>
    </font>
    <font>
      <u/>
      <sz val="14"/>
      <name val="ＭＳ Ｐ明朝"/>
      <family val="1"/>
      <charset val="128"/>
    </font>
    <font>
      <u/>
      <sz val="11"/>
      <color theme="10"/>
      <name val="ＭＳ Ｐゴシック"/>
      <family val="3"/>
      <charset val="128"/>
    </font>
    <font>
      <sz val="72"/>
      <name val="ＭＳ Ｐゴシック"/>
      <family val="3"/>
      <charset val="128"/>
    </font>
  </fonts>
  <fills count="13">
    <fill>
      <patternFill patternType="none"/>
    </fill>
    <fill>
      <patternFill patternType="gray125"/>
    </fill>
    <fill>
      <patternFill patternType="solid">
        <fgColor theme="9" tint="0.79998168889431442"/>
        <bgColor indexed="64"/>
      </patternFill>
    </fill>
    <fill>
      <patternFill patternType="solid">
        <fgColor rgb="FFE5FEFF"/>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0"/>
        <bgColor indexed="64"/>
      </patternFill>
    </fill>
    <fill>
      <patternFill patternType="solid">
        <fgColor theme="9"/>
        <bgColor indexed="64"/>
      </patternFill>
    </fill>
    <fill>
      <patternFill patternType="solid">
        <fgColor rgb="FFFDE9D9"/>
        <bgColor indexed="64"/>
      </patternFill>
    </fill>
  </fills>
  <borders count="8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medium">
        <color indexed="64"/>
      </bottom>
      <diagonal/>
    </border>
    <border>
      <left style="thin">
        <color auto="1"/>
      </left>
      <right style="thin">
        <color auto="1"/>
      </right>
      <top/>
      <bottom/>
      <diagonal/>
    </border>
    <border>
      <left style="thin">
        <color indexed="64"/>
      </left>
      <right style="thin">
        <color indexed="64"/>
      </right>
      <top/>
      <bottom style="medium">
        <color auto="1"/>
      </bottom>
      <diagonal/>
    </border>
    <border>
      <left/>
      <right/>
      <top style="medium">
        <color indexed="64"/>
      </top>
      <bottom style="thin">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top/>
      <bottom style="thin">
        <color indexed="64"/>
      </bottom>
      <diagonal/>
    </border>
  </borders>
  <cellStyleXfs count="39">
    <xf numFmtId="0" fontId="0" fillId="0" borderId="0">
      <alignment vertical="center"/>
    </xf>
    <xf numFmtId="38" fontId="11" fillId="0" borderId="0" applyFont="0" applyFill="0" applyBorder="0" applyAlignment="0" applyProtection="0">
      <alignment vertical="center"/>
    </xf>
    <xf numFmtId="9" fontId="11" fillId="0" borderId="0" applyFont="0" applyFill="0" applyBorder="0" applyAlignment="0" applyProtection="0">
      <alignment vertical="center"/>
    </xf>
    <xf numFmtId="0" fontId="9" fillId="0" borderId="0">
      <alignment vertical="center"/>
    </xf>
    <xf numFmtId="0" fontId="8" fillId="0" borderId="0">
      <alignment vertical="center"/>
    </xf>
    <xf numFmtId="0" fontId="14" fillId="0" borderId="0">
      <alignment vertical="center"/>
    </xf>
    <xf numFmtId="0" fontId="15" fillId="0" borderId="0"/>
    <xf numFmtId="0" fontId="11" fillId="0" borderId="0"/>
    <xf numFmtId="38" fontId="11" fillId="0" borderId="0" applyFont="0" applyFill="0" applyBorder="0" applyAlignment="0" applyProtection="0">
      <alignment vertical="center"/>
    </xf>
    <xf numFmtId="0" fontId="7" fillId="0" borderId="0">
      <alignment vertical="center"/>
    </xf>
    <xf numFmtId="0" fontId="11" fillId="0" borderId="0">
      <alignment vertical="center"/>
    </xf>
    <xf numFmtId="38" fontId="14" fillId="0" borderId="0" applyFont="0" applyFill="0" applyBorder="0" applyAlignment="0" applyProtection="0">
      <alignment vertical="center"/>
    </xf>
    <xf numFmtId="0" fontId="6" fillId="0" borderId="0">
      <alignment vertical="center"/>
    </xf>
    <xf numFmtId="38" fontId="6" fillId="0" borderId="0" applyFont="0" applyFill="0" applyBorder="0" applyAlignment="0" applyProtection="0">
      <alignment vertical="center"/>
    </xf>
    <xf numFmtId="0" fontId="11" fillId="0" borderId="0">
      <alignment vertical="center"/>
    </xf>
    <xf numFmtId="0" fontId="5"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42"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cellStyleXfs>
  <cellXfs count="542">
    <xf numFmtId="0" fontId="0" fillId="0" borderId="0" xfId="0">
      <alignment vertical="center"/>
    </xf>
    <xf numFmtId="0" fontId="12" fillId="0" borderId="0" xfId="0" applyFont="1">
      <alignment vertical="center"/>
    </xf>
    <xf numFmtId="0" fontId="16" fillId="0" borderId="0" xfId="0" applyFont="1">
      <alignment vertical="center"/>
    </xf>
    <xf numFmtId="0" fontId="16" fillId="0" borderId="0" xfId="0" applyFont="1" applyAlignment="1">
      <alignment horizontal="center" vertical="center"/>
    </xf>
    <xf numFmtId="38" fontId="16" fillId="0" borderId="0" xfId="8" applyFont="1" applyBorder="1" applyAlignment="1">
      <alignment vertical="center"/>
    </xf>
    <xf numFmtId="0" fontId="12" fillId="0" borderId="0" xfId="0" applyFont="1" applyAlignment="1">
      <alignment vertical="center" shrinkToFit="1"/>
    </xf>
    <xf numFmtId="0" fontId="16" fillId="0" borderId="0" xfId="0" quotePrefix="1" applyFont="1">
      <alignment vertical="center"/>
    </xf>
    <xf numFmtId="0" fontId="17" fillId="0" borderId="0" xfId="0" applyFont="1">
      <alignment vertical="center"/>
    </xf>
    <xf numFmtId="0" fontId="19" fillId="0" borderId="0" xfId="9" applyFont="1" applyProtection="1">
      <alignment vertical="center"/>
      <protection locked="0"/>
    </xf>
    <xf numFmtId="0" fontId="16" fillId="0" borderId="3" xfId="0" applyFont="1" applyBorder="1">
      <alignment vertical="center"/>
    </xf>
    <xf numFmtId="0" fontId="16" fillId="7" borderId="0" xfId="0" applyFont="1" applyFill="1">
      <alignment vertical="center"/>
    </xf>
    <xf numFmtId="0" fontId="16" fillId="7" borderId="0" xfId="0" applyFont="1" applyFill="1" applyAlignment="1">
      <alignment horizontal="center" vertical="center"/>
    </xf>
    <xf numFmtId="0" fontId="16" fillId="8" borderId="0" xfId="0" applyFont="1" applyFill="1" applyAlignment="1">
      <alignment horizontal="center" vertical="center"/>
    </xf>
    <xf numFmtId="0" fontId="16" fillId="9" borderId="0" xfId="0" applyFont="1" applyFill="1" applyAlignment="1">
      <alignment horizontal="center" vertical="center"/>
    </xf>
    <xf numFmtId="38" fontId="16" fillId="7" borderId="0" xfId="8" applyFont="1" applyFill="1" applyBorder="1" applyAlignment="1">
      <alignment vertical="center"/>
    </xf>
    <xf numFmtId="38" fontId="16" fillId="0" borderId="0" xfId="8" applyFont="1" applyBorder="1">
      <alignment vertical="center"/>
    </xf>
    <xf numFmtId="0" fontId="17" fillId="3" borderId="21" xfId="0" applyFont="1" applyFill="1" applyBorder="1" applyAlignment="1">
      <alignment vertical="center" wrapText="1"/>
    </xf>
    <xf numFmtId="49" fontId="16" fillId="3" borderId="35" xfId="0" applyNumberFormat="1" applyFont="1" applyFill="1" applyBorder="1" applyAlignment="1" applyProtection="1">
      <alignment horizontal="center" vertical="center" shrinkToFit="1"/>
      <protection locked="0"/>
    </xf>
    <xf numFmtId="49" fontId="16" fillId="3" borderId="36" xfId="0" applyNumberFormat="1" applyFont="1" applyFill="1" applyBorder="1" applyAlignment="1" applyProtection="1">
      <alignment horizontal="center" vertical="center" shrinkToFit="1"/>
      <protection locked="0"/>
    </xf>
    <xf numFmtId="49" fontId="16" fillId="3" borderId="37" xfId="0" applyNumberFormat="1" applyFont="1" applyFill="1" applyBorder="1" applyAlignment="1" applyProtection="1">
      <alignment horizontal="center" vertical="center" shrinkToFit="1"/>
      <protection locked="0"/>
    </xf>
    <xf numFmtId="49" fontId="16" fillId="3" borderId="38" xfId="0" applyNumberFormat="1" applyFont="1" applyFill="1" applyBorder="1" applyAlignment="1" applyProtection="1">
      <alignment horizontal="center" vertical="center" shrinkToFit="1"/>
      <protection locked="0"/>
    </xf>
    <xf numFmtId="49" fontId="16" fillId="3" borderId="39" xfId="0" applyNumberFormat="1" applyFont="1" applyFill="1" applyBorder="1" applyAlignment="1" applyProtection="1">
      <alignment horizontal="center" vertical="center" shrinkToFit="1"/>
      <protection locked="0"/>
    </xf>
    <xf numFmtId="0" fontId="12" fillId="0" borderId="0" xfId="0" applyFont="1" applyAlignment="1">
      <alignment horizontal="left" vertical="center" shrinkToFit="1"/>
    </xf>
    <xf numFmtId="0" fontId="12" fillId="0" borderId="4" xfId="0" applyFont="1" applyBorder="1" applyAlignment="1">
      <alignment vertical="center" shrinkToFit="1"/>
    </xf>
    <xf numFmtId="0" fontId="0" fillId="0" borderId="0" xfId="0" applyAlignment="1">
      <alignment vertical="center" shrinkToFit="1"/>
    </xf>
    <xf numFmtId="0" fontId="12" fillId="0" borderId="0" xfId="0" applyFont="1" applyAlignment="1">
      <alignment horizontal="center" vertical="center"/>
    </xf>
    <xf numFmtId="0" fontId="12" fillId="0" borderId="0" xfId="0" applyFont="1" applyAlignment="1">
      <alignment horizontal="left" vertical="center"/>
    </xf>
    <xf numFmtId="0" fontId="16" fillId="0" borderId="5" xfId="0" applyFont="1" applyBorder="1">
      <alignment vertical="center"/>
    </xf>
    <xf numFmtId="0" fontId="16" fillId="0" borderId="4" xfId="0" applyFont="1" applyBorder="1">
      <alignment vertical="center"/>
    </xf>
    <xf numFmtId="0" fontId="26" fillId="0" borderId="0" xfId="6" applyFont="1" applyAlignment="1">
      <alignment vertical="center"/>
    </xf>
    <xf numFmtId="0" fontId="0" fillId="0" borderId="16" xfId="0" applyBorder="1">
      <alignment vertical="center"/>
    </xf>
    <xf numFmtId="0" fontId="0" fillId="0" borderId="4" xfId="0" applyBorder="1">
      <alignment vertical="center"/>
    </xf>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28" fillId="0" borderId="0" xfId="0" applyFont="1">
      <alignment vertical="center"/>
    </xf>
    <xf numFmtId="0" fontId="17" fillId="0" borderId="44" xfId="0" applyFont="1" applyBorder="1">
      <alignment vertical="center"/>
    </xf>
    <xf numFmtId="0" fontId="17" fillId="0" borderId="67" xfId="0" applyFont="1" applyBorder="1">
      <alignment vertical="center"/>
    </xf>
    <xf numFmtId="0" fontId="17" fillId="0" borderId="5" xfId="0" applyFont="1" applyBorder="1">
      <alignment vertical="center"/>
    </xf>
    <xf numFmtId="0" fontId="17" fillId="11" borderId="50" xfId="0" applyFont="1" applyFill="1" applyBorder="1">
      <alignment vertical="center"/>
    </xf>
    <xf numFmtId="0" fontId="17" fillId="0" borderId="70" xfId="0" applyFont="1" applyBorder="1">
      <alignment vertical="center"/>
    </xf>
    <xf numFmtId="0" fontId="17" fillId="11" borderId="70" xfId="0" applyFont="1" applyFill="1" applyBorder="1">
      <alignment vertical="center"/>
    </xf>
    <xf numFmtId="0" fontId="17" fillId="0" borderId="30" xfId="0" applyFont="1" applyBorder="1">
      <alignment vertical="center"/>
    </xf>
    <xf numFmtId="0" fontId="17" fillId="0" borderId="31" xfId="0" applyFont="1" applyBorder="1">
      <alignment vertical="center"/>
    </xf>
    <xf numFmtId="0" fontId="17" fillId="11" borderId="71" xfId="0" applyFont="1" applyFill="1" applyBorder="1">
      <alignment vertical="center"/>
    </xf>
    <xf numFmtId="0" fontId="17" fillId="0" borderId="71" xfId="0" applyFont="1" applyBorder="1">
      <alignment vertical="center"/>
    </xf>
    <xf numFmtId="0" fontId="17" fillId="0" borderId="0" xfId="0" applyFont="1" applyAlignment="1">
      <alignment horizontal="center" vertical="center"/>
    </xf>
    <xf numFmtId="0" fontId="17" fillId="0" borderId="50" xfId="0" applyFont="1" applyBorder="1">
      <alignment vertical="center"/>
    </xf>
    <xf numFmtId="38" fontId="0" fillId="0" borderId="0" xfId="8" applyFont="1" applyBorder="1" applyAlignment="1">
      <alignment vertical="center"/>
    </xf>
    <xf numFmtId="38" fontId="17" fillId="0" borderId="0" xfId="8" applyFont="1" applyBorder="1" applyAlignment="1">
      <alignment vertical="center"/>
    </xf>
    <xf numFmtId="38" fontId="0" fillId="0" borderId="0" xfId="8" applyFont="1" applyBorder="1" applyAlignment="1">
      <alignment horizontal="center" vertical="center"/>
    </xf>
    <xf numFmtId="0" fontId="0" fillId="0" borderId="20" xfId="0" applyBorder="1">
      <alignment vertical="center"/>
    </xf>
    <xf numFmtId="0" fontId="0" fillId="0" borderId="5" xfId="0" applyBorder="1">
      <alignment vertical="center"/>
    </xf>
    <xf numFmtId="0" fontId="0" fillId="0" borderId="6" xfId="0" applyBorder="1">
      <alignment vertical="center"/>
    </xf>
    <xf numFmtId="0" fontId="0" fillId="0" borderId="0" xfId="0" applyAlignment="1">
      <alignment horizontal="center" vertical="center"/>
    </xf>
    <xf numFmtId="0" fontId="12" fillId="0" borderId="5" xfId="0" applyFont="1" applyBorder="1">
      <alignment vertical="center"/>
    </xf>
    <xf numFmtId="0" fontId="12" fillId="0" borderId="6" xfId="0" applyFont="1" applyBorder="1">
      <alignment vertical="center"/>
    </xf>
    <xf numFmtId="0" fontId="12" fillId="0" borderId="18" xfId="0" applyFont="1" applyBorder="1">
      <alignment vertical="center"/>
    </xf>
    <xf numFmtId="0" fontId="12" fillId="0" borderId="19" xfId="0" applyFont="1" applyBorder="1">
      <alignment vertical="center"/>
    </xf>
    <xf numFmtId="0" fontId="16" fillId="0" borderId="2" xfId="0" applyFont="1" applyBorder="1">
      <alignment vertical="center"/>
    </xf>
    <xf numFmtId="0" fontId="32" fillId="0" borderId="0" xfId="6" applyFont="1" applyAlignment="1">
      <alignment vertical="center"/>
    </xf>
    <xf numFmtId="0" fontId="33" fillId="0" borderId="0" xfId="0" applyFont="1" applyAlignment="1">
      <alignment horizontal="center" vertical="center" wrapText="1"/>
    </xf>
    <xf numFmtId="0" fontId="34" fillId="0" borderId="0" xfId="0" applyFont="1" applyAlignment="1">
      <alignment horizontal="center" vertical="center"/>
    </xf>
    <xf numFmtId="0" fontId="34" fillId="0" borderId="0" xfId="0" applyFont="1" applyAlignment="1">
      <alignment horizontal="left" vertical="center" shrinkToFit="1"/>
    </xf>
    <xf numFmtId="0" fontId="29" fillId="0" borderId="0" xfId="0" applyFont="1" applyAlignment="1">
      <alignment horizontal="center" vertical="center"/>
    </xf>
    <xf numFmtId="0" fontId="29" fillId="0" borderId="0" xfId="0" applyFont="1">
      <alignment vertical="center"/>
    </xf>
    <xf numFmtId="0" fontId="33" fillId="0" borderId="0" xfId="0" applyFont="1">
      <alignment vertical="center"/>
    </xf>
    <xf numFmtId="0" fontId="35" fillId="0" borderId="0" xfId="0" applyFont="1" applyAlignment="1">
      <alignment horizontal="left" vertical="center"/>
    </xf>
    <xf numFmtId="0" fontId="36" fillId="0" borderId="0" xfId="6" applyFont="1" applyAlignment="1">
      <alignment vertical="center"/>
    </xf>
    <xf numFmtId="0" fontId="37" fillId="0" borderId="0" xfId="0" applyFont="1" applyAlignment="1">
      <alignment vertical="center" shrinkToFit="1"/>
    </xf>
    <xf numFmtId="0" fontId="38" fillId="0" borderId="0" xfId="0" applyFont="1" applyAlignment="1">
      <alignment horizontal="center" vertical="center" wrapText="1"/>
    </xf>
    <xf numFmtId="0" fontId="35" fillId="0" borderId="0" xfId="0" applyFont="1" applyAlignment="1">
      <alignment horizontal="center" vertical="center"/>
    </xf>
    <xf numFmtId="0" fontId="12" fillId="0" borderId="0" xfId="0" applyFont="1" applyAlignment="1">
      <alignment horizontal="right"/>
    </xf>
    <xf numFmtId="0" fontId="16" fillId="0" borderId="48" xfId="0" applyFont="1" applyBorder="1">
      <alignment vertical="center"/>
    </xf>
    <xf numFmtId="0" fontId="16" fillId="0" borderId="19" xfId="0" applyFont="1" applyBorder="1">
      <alignment vertical="center"/>
    </xf>
    <xf numFmtId="38" fontId="12" fillId="0" borderId="0" xfId="8" applyFont="1" applyBorder="1" applyAlignment="1">
      <alignment vertical="center"/>
    </xf>
    <xf numFmtId="0" fontId="39" fillId="0" borderId="0" xfId="0" applyFont="1">
      <alignment vertical="center"/>
    </xf>
    <xf numFmtId="0" fontId="40" fillId="0" borderId="0" xfId="0" applyFont="1" applyAlignment="1">
      <alignment vertical="center" shrinkToFit="1"/>
    </xf>
    <xf numFmtId="0" fontId="12" fillId="0" borderId="18" xfId="0" applyFont="1" applyBorder="1" applyAlignment="1">
      <alignment horizontal="left" vertical="center"/>
    </xf>
    <xf numFmtId="38" fontId="12" fillId="0" borderId="0" xfId="8" applyFont="1" applyBorder="1" applyAlignment="1">
      <alignment horizontal="center" vertical="center"/>
    </xf>
    <xf numFmtId="38" fontId="12" fillId="0" borderId="19" xfId="8" applyFont="1" applyBorder="1" applyAlignment="1">
      <alignment vertical="center"/>
    </xf>
    <xf numFmtId="38" fontId="12" fillId="0" borderId="19" xfId="8" applyFont="1" applyBorder="1" applyAlignment="1">
      <alignment horizontal="center" vertical="center"/>
    </xf>
    <xf numFmtId="0" fontId="17" fillId="0" borderId="0" xfId="0" applyFont="1" applyAlignment="1">
      <alignment vertical="center" textRotation="255"/>
    </xf>
    <xf numFmtId="0" fontId="17" fillId="0" borderId="67" xfId="0" applyFont="1" applyBorder="1" applyAlignment="1">
      <alignment vertical="center" textRotation="255"/>
    </xf>
    <xf numFmtId="0" fontId="17" fillId="7" borderId="70" xfId="0" applyFont="1" applyFill="1" applyBorder="1">
      <alignment vertical="center"/>
    </xf>
    <xf numFmtId="0" fontId="31" fillId="0" borderId="0" xfId="0" applyFont="1">
      <alignment vertical="center"/>
    </xf>
    <xf numFmtId="0" fontId="17" fillId="11" borderId="34" xfId="0" applyFont="1" applyFill="1" applyBorder="1">
      <alignment vertical="center"/>
    </xf>
    <xf numFmtId="0" fontId="16" fillId="0" borderId="0" xfId="0" applyFont="1" applyAlignment="1">
      <alignment vertical="center" wrapText="1"/>
    </xf>
    <xf numFmtId="0" fontId="16" fillId="0" borderId="18" xfId="0" applyFont="1" applyBorder="1" applyAlignment="1">
      <alignment vertical="top"/>
    </xf>
    <xf numFmtId="0" fontId="16" fillId="0" borderId="0" xfId="0" applyFont="1" applyAlignment="1">
      <alignment vertical="top"/>
    </xf>
    <xf numFmtId="0" fontId="16" fillId="3" borderId="40" xfId="0" applyFont="1" applyFill="1" applyBorder="1" applyAlignment="1" applyProtection="1">
      <alignment horizontal="center" vertical="center" shrinkToFit="1"/>
      <protection locked="0"/>
    </xf>
    <xf numFmtId="0" fontId="16" fillId="3" borderId="41" xfId="0" applyFont="1" applyFill="1" applyBorder="1" applyAlignment="1" applyProtection="1">
      <alignment horizontal="center" vertical="center" shrinkToFit="1"/>
      <protection locked="0"/>
    </xf>
    <xf numFmtId="0" fontId="16" fillId="3" borderId="42" xfId="0" applyFont="1" applyFill="1" applyBorder="1" applyAlignment="1" applyProtection="1">
      <alignment horizontal="center" vertical="center" shrinkToFit="1"/>
      <protection locked="0"/>
    </xf>
    <xf numFmtId="0" fontId="16" fillId="3" borderId="43" xfId="0" applyFont="1" applyFill="1" applyBorder="1" applyAlignment="1" applyProtection="1">
      <alignment horizontal="center" vertical="center" shrinkToFit="1"/>
      <protection locked="0"/>
    </xf>
    <xf numFmtId="0" fontId="16" fillId="3" borderId="68" xfId="0" applyFont="1" applyFill="1" applyBorder="1" applyAlignment="1" applyProtection="1">
      <alignment horizontal="center" vertical="center" shrinkToFit="1"/>
      <protection locked="0"/>
    </xf>
    <xf numFmtId="0" fontId="16" fillId="3" borderId="69" xfId="0" applyFont="1" applyFill="1" applyBorder="1" applyAlignment="1" applyProtection="1">
      <alignment horizontal="center" vertical="center" shrinkToFit="1"/>
      <protection locked="0"/>
    </xf>
    <xf numFmtId="0" fontId="16" fillId="0" borderId="0" xfId="0" applyFont="1" applyAlignment="1">
      <alignment horizontal="left" vertical="center"/>
    </xf>
    <xf numFmtId="0" fontId="16" fillId="0" borderId="4" xfId="0" applyFont="1" applyBorder="1" applyAlignment="1">
      <alignment horizontal="left" vertical="center"/>
    </xf>
    <xf numFmtId="0" fontId="16" fillId="0" borderId="29" xfId="0" applyFont="1" applyBorder="1" applyAlignment="1">
      <alignment horizontal="left" vertical="center"/>
    </xf>
    <xf numFmtId="0" fontId="16" fillId="0" borderId="29" xfId="0" applyFont="1" applyBorder="1">
      <alignment vertical="center"/>
    </xf>
    <xf numFmtId="176" fontId="16" fillId="0" borderId="2" xfId="0" applyNumberFormat="1" applyFont="1" applyBorder="1">
      <alignment vertical="center"/>
    </xf>
    <xf numFmtId="176" fontId="16" fillId="7" borderId="22" xfId="0" applyNumberFormat="1" applyFont="1" applyFill="1" applyBorder="1">
      <alignment vertical="center"/>
    </xf>
    <xf numFmtId="0" fontId="16" fillId="7" borderId="26" xfId="0" applyFont="1" applyFill="1" applyBorder="1">
      <alignment vertical="center"/>
    </xf>
    <xf numFmtId="0" fontId="16" fillId="3" borderId="35" xfId="0" applyFont="1" applyFill="1" applyBorder="1" applyAlignment="1">
      <alignment horizontal="center" vertical="center" shrinkToFit="1"/>
    </xf>
    <xf numFmtId="49" fontId="16" fillId="3" borderId="36" xfId="0" applyNumberFormat="1" applyFont="1" applyFill="1" applyBorder="1" applyAlignment="1">
      <alignment horizontal="center" vertical="center" shrinkToFit="1"/>
    </xf>
    <xf numFmtId="49" fontId="16" fillId="3" borderId="37" xfId="0" applyNumberFormat="1" applyFont="1" applyFill="1" applyBorder="1" applyAlignment="1">
      <alignment horizontal="center" vertical="center" shrinkToFit="1"/>
    </xf>
    <xf numFmtId="49" fontId="16" fillId="3" borderId="38" xfId="0" applyNumberFormat="1" applyFont="1" applyFill="1" applyBorder="1" applyAlignment="1">
      <alignment horizontal="center" vertical="center" shrinkToFit="1"/>
    </xf>
    <xf numFmtId="49" fontId="16" fillId="3" borderId="39" xfId="0" applyNumberFormat="1" applyFont="1" applyFill="1" applyBorder="1" applyAlignment="1">
      <alignment horizontal="center" vertical="center" shrinkToFit="1"/>
    </xf>
    <xf numFmtId="0" fontId="16" fillId="3" borderId="40" xfId="0" applyFont="1" applyFill="1" applyBorder="1" applyAlignment="1">
      <alignment horizontal="center" vertical="center" shrinkToFit="1"/>
    </xf>
    <xf numFmtId="0" fontId="16" fillId="3" borderId="41" xfId="0" applyFont="1" applyFill="1" applyBorder="1" applyAlignment="1">
      <alignment horizontal="center" vertical="center" shrinkToFit="1"/>
    </xf>
    <xf numFmtId="0" fontId="16" fillId="3" borderId="68" xfId="0" applyFont="1" applyFill="1" applyBorder="1" applyAlignment="1">
      <alignment horizontal="center" vertical="center" shrinkToFit="1"/>
    </xf>
    <xf numFmtId="0" fontId="16" fillId="3" borderId="42" xfId="0" applyFont="1" applyFill="1" applyBorder="1" applyAlignment="1">
      <alignment horizontal="center" vertical="center" shrinkToFit="1"/>
    </xf>
    <xf numFmtId="0" fontId="16" fillId="3" borderId="43" xfId="0" applyFont="1" applyFill="1" applyBorder="1" applyAlignment="1">
      <alignment horizontal="center" vertical="center" shrinkToFit="1"/>
    </xf>
    <xf numFmtId="0" fontId="16" fillId="3" borderId="69" xfId="0" applyFont="1" applyFill="1" applyBorder="1" applyAlignment="1">
      <alignment horizontal="center" vertical="center" shrinkToFit="1"/>
    </xf>
    <xf numFmtId="0" fontId="12" fillId="0" borderId="0" xfId="0" applyFont="1" applyAlignment="1">
      <alignment horizontal="right" vertical="center"/>
    </xf>
    <xf numFmtId="0" fontId="12" fillId="0" borderId="10" xfId="0" applyFont="1" applyBorder="1" applyAlignment="1">
      <alignment horizontal="center" vertical="center" wrapText="1"/>
    </xf>
    <xf numFmtId="0" fontId="12" fillId="0" borderId="10" xfId="0" applyFont="1" applyBorder="1" applyAlignment="1">
      <alignment horizontal="center" vertical="center" shrinkToFit="1"/>
    </xf>
    <xf numFmtId="0" fontId="18" fillId="0" borderId="10" xfId="0" applyFont="1" applyBorder="1" applyAlignment="1">
      <alignment horizontal="center" vertical="center" wrapText="1" shrinkToFit="1"/>
    </xf>
    <xf numFmtId="0" fontId="12" fillId="0" borderId="10" xfId="0" applyFont="1" applyBorder="1" applyAlignment="1">
      <alignment horizontal="center" vertical="center" wrapText="1" shrinkToFit="1"/>
    </xf>
    <xf numFmtId="0" fontId="12" fillId="0" borderId="11" xfId="0" applyFont="1" applyBorder="1" applyAlignment="1">
      <alignment horizontal="center" vertical="center"/>
    </xf>
    <xf numFmtId="0" fontId="12" fillId="3" borderId="11" xfId="0" applyFont="1" applyFill="1" applyBorder="1" applyAlignment="1">
      <alignment vertical="center" shrinkToFit="1"/>
    </xf>
    <xf numFmtId="0" fontId="12" fillId="3" borderId="11" xfId="0" applyFont="1" applyFill="1" applyBorder="1" applyAlignment="1">
      <alignment horizontal="center" vertical="center"/>
    </xf>
    <xf numFmtId="0" fontId="12" fillId="3" borderId="11" xfId="0" applyFont="1" applyFill="1" applyBorder="1" applyAlignment="1">
      <alignment horizontal="center" vertical="center" shrinkToFit="1"/>
    </xf>
    <xf numFmtId="0" fontId="16" fillId="3" borderId="14" xfId="0" applyFont="1" applyFill="1" applyBorder="1" applyAlignment="1">
      <alignment horizontal="center" vertical="center" shrinkToFit="1"/>
    </xf>
    <xf numFmtId="0" fontId="12" fillId="0" borderId="9" xfId="0" applyFont="1" applyBorder="1" applyAlignment="1">
      <alignment vertical="center" shrinkToFit="1"/>
    </xf>
    <xf numFmtId="0" fontId="12" fillId="0" borderId="11" xfId="0" applyFont="1" applyBorder="1" applyAlignment="1">
      <alignment vertical="center" shrinkToFit="1"/>
    </xf>
    <xf numFmtId="176" fontId="12" fillId="0" borderId="13" xfId="0" applyNumberFormat="1" applyFont="1" applyBorder="1" applyAlignment="1">
      <alignment vertical="center" shrinkToFit="1"/>
    </xf>
    <xf numFmtId="0" fontId="12" fillId="0" borderId="13" xfId="0" applyFont="1" applyBorder="1" applyAlignment="1">
      <alignment horizontal="center" vertical="center"/>
    </xf>
    <xf numFmtId="0" fontId="12" fillId="3" borderId="13" xfId="0" applyFont="1" applyFill="1" applyBorder="1" applyAlignment="1">
      <alignment vertical="center" shrinkToFit="1"/>
    </xf>
    <xf numFmtId="0" fontId="12" fillId="3" borderId="13" xfId="0" applyFont="1" applyFill="1" applyBorder="1" applyAlignment="1">
      <alignment horizontal="center" vertical="center" shrinkToFit="1"/>
    </xf>
    <xf numFmtId="0" fontId="12" fillId="0" borderId="15" xfId="0" applyFont="1" applyBorder="1" applyAlignment="1">
      <alignment vertical="center" shrinkToFit="1"/>
    </xf>
    <xf numFmtId="0" fontId="12" fillId="0" borderId="13" xfId="0" applyFont="1" applyBorder="1" applyAlignment="1">
      <alignment vertical="center" shrinkToFit="1"/>
    </xf>
    <xf numFmtId="0" fontId="12" fillId="0" borderId="12" xfId="0" applyFont="1" applyBorder="1" applyAlignment="1">
      <alignment horizontal="center" vertical="center"/>
    </xf>
    <xf numFmtId="0" fontId="12" fillId="3" borderId="12" xfId="0" applyFont="1" applyFill="1" applyBorder="1" applyAlignment="1">
      <alignment vertical="center" shrinkToFit="1"/>
    </xf>
    <xf numFmtId="0" fontId="12" fillId="3" borderId="12" xfId="0" applyFont="1" applyFill="1" applyBorder="1" applyAlignment="1">
      <alignment horizontal="center" vertical="center" shrinkToFit="1"/>
    </xf>
    <xf numFmtId="0" fontId="12" fillId="0" borderId="12" xfId="0" applyFont="1" applyBorder="1" applyAlignment="1">
      <alignment vertical="center" shrinkToFit="1"/>
    </xf>
    <xf numFmtId="0" fontId="12" fillId="0" borderId="52" xfId="0" applyFont="1" applyBorder="1" applyAlignment="1">
      <alignment horizontal="center" vertical="center" shrinkToFit="1"/>
    </xf>
    <xf numFmtId="38" fontId="12" fillId="0" borderId="61" xfId="8" applyFont="1" applyFill="1" applyBorder="1" applyAlignment="1" applyProtection="1">
      <alignment horizontal="center" vertical="center" shrinkToFit="1"/>
    </xf>
    <xf numFmtId="0" fontId="12" fillId="7" borderId="51" xfId="0" applyFont="1" applyFill="1" applyBorder="1" applyAlignment="1">
      <alignment horizontal="center" vertical="center" shrinkToFit="1"/>
    </xf>
    <xf numFmtId="0" fontId="12" fillId="7" borderId="14" xfId="0" applyFont="1" applyFill="1" applyBorder="1" applyAlignment="1">
      <alignment horizontal="center" vertical="center" shrinkToFit="1"/>
    </xf>
    <xf numFmtId="0" fontId="12" fillId="7" borderId="55" xfId="0" applyFont="1" applyFill="1" applyBorder="1" applyAlignment="1">
      <alignment horizontal="center" vertical="center" shrinkToFit="1"/>
    </xf>
    <xf numFmtId="177" fontId="12" fillId="0" borderId="13" xfId="0" applyNumberFormat="1" applyFont="1" applyBorder="1" applyAlignment="1">
      <alignment vertical="center" shrinkToFit="1"/>
    </xf>
    <xf numFmtId="0" fontId="12" fillId="0" borderId="78" xfId="0" applyFont="1" applyBorder="1" applyAlignment="1">
      <alignment horizontal="center" vertical="center" shrinkToFit="1"/>
    </xf>
    <xf numFmtId="0" fontId="12" fillId="0" borderId="79" xfId="0" applyFont="1" applyBorder="1" applyAlignment="1">
      <alignment horizontal="center" vertical="center" shrinkToFit="1"/>
    </xf>
    <xf numFmtId="0" fontId="12" fillId="0" borderId="80" xfId="0" applyFont="1" applyBorder="1" applyAlignment="1">
      <alignment vertical="center" shrinkToFit="1"/>
    </xf>
    <xf numFmtId="0" fontId="17" fillId="0" borderId="0" xfId="14" applyFont="1">
      <alignment vertical="center"/>
    </xf>
    <xf numFmtId="0" fontId="18" fillId="0" borderId="0" xfId="0" applyFont="1" applyAlignment="1">
      <alignment vertical="center" wrapText="1"/>
    </xf>
    <xf numFmtId="0" fontId="18" fillId="0" borderId="0" xfId="0" applyFont="1">
      <alignment vertical="center"/>
    </xf>
    <xf numFmtId="0" fontId="17" fillId="0" borderId="0" xfId="0" applyFont="1" applyAlignment="1">
      <alignment vertical="center" wrapText="1"/>
    </xf>
    <xf numFmtId="49" fontId="17"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Alignment="1">
      <alignment vertical="center" wrapText="1"/>
    </xf>
    <xf numFmtId="0" fontId="17" fillId="0" borderId="0" xfId="0" applyFont="1" applyAlignment="1">
      <alignment horizontal="left" vertical="center"/>
    </xf>
    <xf numFmtId="0" fontId="16" fillId="10" borderId="0" xfId="14" applyFont="1" applyFill="1">
      <alignment vertical="center"/>
    </xf>
    <xf numFmtId="0" fontId="16" fillId="10" borderId="5" xfId="14" applyFont="1" applyFill="1" applyBorder="1">
      <alignment vertical="center"/>
    </xf>
    <xf numFmtId="38" fontId="16" fillId="10" borderId="5" xfId="14" applyNumberFormat="1" applyFont="1" applyFill="1" applyBorder="1">
      <alignment vertical="center"/>
    </xf>
    <xf numFmtId="0" fontId="16" fillId="10" borderId="5" xfId="14" applyFont="1" applyFill="1" applyBorder="1" applyAlignment="1">
      <alignment horizontal="right" vertical="center"/>
    </xf>
    <xf numFmtId="0" fontId="12" fillId="10" borderId="0" xfId="14" applyFont="1" applyFill="1">
      <alignment vertical="center"/>
    </xf>
    <xf numFmtId="0" fontId="12" fillId="10" borderId="0" xfId="14" applyFont="1" applyFill="1" applyAlignment="1">
      <alignment horizontal="left" vertical="center"/>
    </xf>
    <xf numFmtId="38" fontId="12" fillId="0" borderId="0" xfId="8" applyFont="1" applyFill="1" applyBorder="1" applyAlignment="1" applyProtection="1">
      <alignment vertical="center" wrapText="1"/>
    </xf>
    <xf numFmtId="0" fontId="18" fillId="0" borderId="0" xfId="0" applyFont="1" applyAlignment="1">
      <alignment horizontal="left" vertical="center" wrapText="1"/>
    </xf>
    <xf numFmtId="0" fontId="12" fillId="0" borderId="19" xfId="0" applyFont="1" applyBorder="1" applyAlignment="1">
      <alignment horizontal="left" vertical="center"/>
    </xf>
    <xf numFmtId="0" fontId="27" fillId="0" borderId="0" xfId="9" applyFont="1">
      <alignment vertical="center"/>
    </xf>
    <xf numFmtId="0" fontId="19" fillId="0" borderId="0" xfId="9" applyFont="1">
      <alignment vertical="center"/>
    </xf>
    <xf numFmtId="0" fontId="22" fillId="0" borderId="0" xfId="9" applyFont="1" applyAlignment="1">
      <alignment horizontal="center" vertical="center"/>
    </xf>
    <xf numFmtId="0" fontId="19" fillId="0" borderId="0" xfId="9" applyFont="1" applyAlignment="1">
      <alignment horizontal="center" vertical="center"/>
    </xf>
    <xf numFmtId="0" fontId="22" fillId="0" borderId="0" xfId="9" applyFont="1">
      <alignment vertical="center"/>
    </xf>
    <xf numFmtId="176" fontId="16" fillId="0" borderId="16" xfId="0" applyNumberFormat="1" applyFont="1" applyBorder="1">
      <alignment vertical="center"/>
    </xf>
    <xf numFmtId="176" fontId="16" fillId="0" borderId="4" xfId="0" applyNumberFormat="1" applyFont="1" applyBorder="1">
      <alignment vertical="center"/>
    </xf>
    <xf numFmtId="0" fontId="16" fillId="3" borderId="10" xfId="0" applyFont="1" applyFill="1" applyBorder="1" applyAlignment="1">
      <alignment horizontal="center" vertical="center"/>
    </xf>
    <xf numFmtId="0" fontId="16" fillId="3" borderId="1" xfId="0" applyFont="1" applyFill="1" applyBorder="1" applyAlignment="1">
      <alignment horizontal="center" vertical="center"/>
    </xf>
    <xf numFmtId="0" fontId="16" fillId="3" borderId="2" xfId="0" applyFont="1" applyFill="1" applyBorder="1" applyAlignment="1">
      <alignment horizontal="center" vertical="center"/>
    </xf>
    <xf numFmtId="0" fontId="16" fillId="3" borderId="3" xfId="0" applyFont="1" applyFill="1" applyBorder="1" applyAlignment="1">
      <alignment horizontal="center" vertical="center"/>
    </xf>
    <xf numFmtId="0" fontId="25" fillId="0" borderId="0" xfId="6" applyFont="1" applyAlignment="1">
      <alignment vertical="center"/>
    </xf>
    <xf numFmtId="0" fontId="16" fillId="3" borderId="0" xfId="0" applyFont="1" applyFill="1" applyAlignment="1">
      <alignment horizontal="center" vertical="center"/>
    </xf>
    <xf numFmtId="0" fontId="16" fillId="0" borderId="1"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10" xfId="0" applyFont="1" applyBorder="1" applyAlignment="1">
      <alignment horizontal="center" vertical="center"/>
    </xf>
    <xf numFmtId="0" fontId="12" fillId="3" borderId="21"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8" fillId="0" borderId="1" xfId="0" applyFont="1" applyBorder="1" applyAlignment="1">
      <alignment horizontal="distributed" vertical="center" wrapText="1" indent="1"/>
    </xf>
    <xf numFmtId="0" fontId="18" fillId="0" borderId="2" xfId="0" applyFont="1" applyBorder="1" applyAlignment="1">
      <alignment horizontal="distributed" vertical="center" indent="1"/>
    </xf>
    <xf numFmtId="0" fontId="17" fillId="3" borderId="22" xfId="0" applyFont="1" applyFill="1" applyBorder="1" applyAlignment="1">
      <alignment horizontal="center" vertical="center" wrapText="1"/>
    </xf>
    <xf numFmtId="0" fontId="17" fillId="3" borderId="33" xfId="0" applyFont="1" applyFill="1" applyBorder="1" applyAlignment="1">
      <alignment vertical="center" wrapText="1"/>
    </xf>
    <xf numFmtId="0" fontId="17" fillId="3" borderId="22" xfId="0" applyFont="1" applyFill="1" applyBorder="1" applyAlignment="1">
      <alignment vertical="center" wrapText="1"/>
    </xf>
    <xf numFmtId="0" fontId="17" fillId="3" borderId="26" xfId="0" applyFont="1" applyFill="1" applyBorder="1" applyAlignment="1">
      <alignment vertical="center" wrapText="1"/>
    </xf>
    <xf numFmtId="0" fontId="16" fillId="0" borderId="34" xfId="0" applyFont="1" applyBorder="1" applyAlignment="1">
      <alignment horizontal="center" vertical="center"/>
    </xf>
    <xf numFmtId="0" fontId="16" fillId="0" borderId="20" xfId="0" applyFont="1" applyBorder="1" applyAlignment="1">
      <alignment horizontal="center" vertical="center"/>
    </xf>
    <xf numFmtId="0" fontId="16" fillId="0" borderId="0" xfId="0" applyFont="1" applyAlignment="1">
      <alignment horizontal="center" vertical="center"/>
    </xf>
    <xf numFmtId="0" fontId="12" fillId="3" borderId="29"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0" borderId="21" xfId="0" applyFont="1" applyBorder="1" applyAlignment="1">
      <alignment vertical="center" wrapText="1"/>
    </xf>
    <xf numFmtId="0" fontId="12" fillId="0" borderId="22" xfId="0" applyFont="1" applyBorder="1">
      <alignment vertical="center"/>
    </xf>
    <xf numFmtId="0" fontId="16" fillId="0" borderId="6" xfId="0" applyFont="1" applyBorder="1" applyAlignment="1">
      <alignment horizontal="center" vertical="center"/>
    </xf>
    <xf numFmtId="176" fontId="16" fillId="0" borderId="17" xfId="0" applyNumberFormat="1" applyFont="1" applyBorder="1">
      <alignment vertical="center"/>
    </xf>
    <xf numFmtId="0" fontId="16" fillId="7" borderId="62" xfId="0" applyFont="1" applyFill="1" applyBorder="1" applyAlignment="1">
      <alignment horizontal="center" vertical="center"/>
    </xf>
    <xf numFmtId="0" fontId="16" fillId="7" borderId="22" xfId="0" applyFont="1" applyFill="1" applyBorder="1" applyAlignment="1">
      <alignment horizontal="center" vertical="center"/>
    </xf>
    <xf numFmtId="0" fontId="16" fillId="7" borderId="26" xfId="0" applyFont="1" applyFill="1" applyBorder="1" applyAlignment="1">
      <alignment horizontal="center" vertical="center"/>
    </xf>
    <xf numFmtId="0" fontId="16" fillId="3" borderId="57" xfId="0" applyFont="1" applyFill="1" applyBorder="1" applyAlignment="1">
      <alignment horizontal="center" vertical="center"/>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16" fillId="6" borderId="1" xfId="0" applyFont="1" applyFill="1" applyBorder="1" applyAlignment="1">
      <alignment horizontal="center" vertical="center"/>
    </xf>
    <xf numFmtId="0" fontId="16" fillId="6" borderId="2" xfId="0" applyFont="1" applyFill="1" applyBorder="1" applyAlignment="1">
      <alignment horizontal="center" vertical="center"/>
    </xf>
    <xf numFmtId="0" fontId="16" fillId="6" borderId="16" xfId="0" applyFont="1" applyFill="1" applyBorder="1" applyAlignment="1">
      <alignment horizontal="center" vertical="center"/>
    </xf>
    <xf numFmtId="0" fontId="16" fillId="6" borderId="4" xfId="0" applyFont="1" applyFill="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38" fontId="16" fillId="3" borderId="1" xfId="0" applyNumberFormat="1" applyFont="1" applyFill="1" applyBorder="1" applyAlignment="1">
      <alignment horizontal="center" vertical="center"/>
    </xf>
    <xf numFmtId="176" fontId="16" fillId="0" borderId="2" xfId="0" applyNumberFormat="1" applyFont="1" applyBorder="1">
      <alignment vertical="center"/>
    </xf>
    <xf numFmtId="176" fontId="16" fillId="0" borderId="1" xfId="0" applyNumberFormat="1" applyFont="1" applyBorder="1">
      <alignment vertical="center"/>
    </xf>
    <xf numFmtId="0" fontId="16" fillId="5" borderId="10" xfId="0" applyFont="1" applyFill="1" applyBorder="1" applyAlignment="1">
      <alignment horizontal="center" vertical="center"/>
    </xf>
    <xf numFmtId="0" fontId="16" fillId="5" borderId="1" xfId="0" applyFont="1" applyFill="1" applyBorder="1">
      <alignment vertical="center"/>
    </xf>
    <xf numFmtId="0" fontId="16" fillId="5" borderId="2" xfId="0" applyFont="1" applyFill="1" applyBorder="1">
      <alignment vertical="center"/>
    </xf>
    <xf numFmtId="0" fontId="16" fillId="5" borderId="3" xfId="0" applyFont="1" applyFill="1" applyBorder="1">
      <alignment vertical="center"/>
    </xf>
    <xf numFmtId="0" fontId="16" fillId="5" borderId="7" xfId="0" applyFont="1" applyFill="1" applyBorder="1">
      <alignment vertical="center"/>
    </xf>
    <xf numFmtId="0" fontId="16" fillId="5" borderId="8" xfId="0" applyFont="1" applyFill="1" applyBorder="1">
      <alignment vertical="center"/>
    </xf>
    <xf numFmtId="0" fontId="16" fillId="5" borderId="9" xfId="0" applyFont="1" applyFill="1" applyBorder="1">
      <alignment vertical="center"/>
    </xf>
    <xf numFmtId="0" fontId="16" fillId="0" borderId="18" xfId="0" applyFont="1" applyBorder="1">
      <alignment vertical="center"/>
    </xf>
    <xf numFmtId="0" fontId="16" fillId="0" borderId="0" xfId="0" applyFont="1">
      <alignment vertical="center"/>
    </xf>
    <xf numFmtId="0" fontId="16" fillId="0" borderId="44" xfId="0" applyFont="1" applyBorder="1">
      <alignment vertical="center"/>
    </xf>
    <xf numFmtId="0" fontId="16" fillId="0" borderId="20" xfId="0" applyFont="1" applyBorder="1">
      <alignment vertical="center"/>
    </xf>
    <xf numFmtId="0" fontId="16" fillId="0" borderId="5" xfId="0" applyFont="1" applyBorder="1">
      <alignment vertical="center"/>
    </xf>
    <xf numFmtId="0" fontId="16" fillId="0" borderId="45" xfId="0" applyFont="1" applyBorder="1">
      <alignment vertical="center"/>
    </xf>
    <xf numFmtId="0" fontId="17" fillId="0" borderId="0" xfId="0" applyFont="1" applyAlignment="1">
      <alignment horizontal="left" vertical="center"/>
    </xf>
    <xf numFmtId="0" fontId="12" fillId="0" borderId="18" xfId="0" applyFont="1" applyBorder="1">
      <alignment vertical="center"/>
    </xf>
    <xf numFmtId="0" fontId="12" fillId="0" borderId="0" xfId="0" applyFont="1">
      <alignment vertical="center"/>
    </xf>
    <xf numFmtId="0" fontId="12" fillId="0" borderId="19" xfId="0" applyFont="1" applyBorder="1">
      <alignment vertical="center"/>
    </xf>
    <xf numFmtId="0" fontId="16" fillId="0" borderId="1" xfId="0" applyFont="1" applyBorder="1">
      <alignment vertical="center"/>
    </xf>
    <xf numFmtId="0" fontId="16" fillId="0" borderId="2" xfId="0" applyFont="1" applyBorder="1">
      <alignment vertical="center"/>
    </xf>
    <xf numFmtId="0" fontId="16" fillId="3" borderId="21" xfId="0" applyFont="1" applyFill="1" applyBorder="1" applyAlignment="1">
      <alignment horizontal="center" vertical="center"/>
    </xf>
    <xf numFmtId="0" fontId="16" fillId="3" borderId="26" xfId="0" applyFont="1" applyFill="1" applyBorder="1" applyAlignment="1">
      <alignment horizontal="center" vertical="center"/>
    </xf>
    <xf numFmtId="0" fontId="12" fillId="0" borderId="16" xfId="0" applyFont="1" applyBorder="1">
      <alignment vertical="center"/>
    </xf>
    <xf numFmtId="0" fontId="12" fillId="0" borderId="4" xfId="0" applyFont="1" applyBorder="1">
      <alignment vertical="center"/>
    </xf>
    <xf numFmtId="0" fontId="16" fillId="0" borderId="30"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2" fillId="0" borderId="20" xfId="0" applyFont="1" applyBorder="1">
      <alignment vertical="center"/>
    </xf>
    <xf numFmtId="0" fontId="12" fillId="0" borderId="5" xfId="0" applyFont="1" applyBorder="1">
      <alignment vertical="center"/>
    </xf>
    <xf numFmtId="0" fontId="12" fillId="0" borderId="6" xfId="0" applyFont="1" applyBorder="1">
      <alignment vertical="center"/>
    </xf>
    <xf numFmtId="0" fontId="16" fillId="0" borderId="16" xfId="0" applyFont="1" applyBorder="1" applyAlignment="1">
      <alignment horizontal="center" vertical="center" shrinkToFit="1"/>
    </xf>
    <xf numFmtId="0" fontId="16" fillId="0" borderId="4" xfId="0" applyFont="1" applyBorder="1" applyAlignment="1">
      <alignment horizontal="center" vertical="center" shrinkToFit="1"/>
    </xf>
    <xf numFmtId="0" fontId="16" fillId="0" borderId="17" xfId="0" applyFont="1" applyBorder="1" applyAlignment="1">
      <alignment horizontal="center" vertical="center" shrinkToFit="1"/>
    </xf>
    <xf numFmtId="0" fontId="16" fillId="0" borderId="46" xfId="0" applyFont="1" applyBorder="1" applyAlignment="1">
      <alignment horizontal="center" vertical="center"/>
    </xf>
    <xf numFmtId="0" fontId="16" fillId="0" borderId="4" xfId="0" applyFont="1" applyBorder="1" applyAlignment="1">
      <alignment horizontal="center" vertical="center"/>
    </xf>
    <xf numFmtId="0" fontId="16" fillId="0" borderId="47" xfId="0" applyFont="1" applyBorder="1" applyAlignment="1">
      <alignment horizontal="center" vertical="center"/>
    </xf>
    <xf numFmtId="0" fontId="16" fillId="3" borderId="21" xfId="0" applyFont="1" applyFill="1" applyBorder="1" applyAlignment="1">
      <alignment horizontal="center" vertical="center" shrinkToFit="1"/>
    </xf>
    <xf numFmtId="0" fontId="16" fillId="3" borderId="22" xfId="0" applyFont="1" applyFill="1" applyBorder="1" applyAlignment="1">
      <alignment horizontal="center" vertical="center" shrinkToFit="1"/>
    </xf>
    <xf numFmtId="0" fontId="16" fillId="3" borderId="26" xfId="0" applyFont="1" applyFill="1" applyBorder="1" applyAlignment="1">
      <alignment horizontal="center" vertical="center" shrinkToFit="1"/>
    </xf>
    <xf numFmtId="0" fontId="16" fillId="0" borderId="48" xfId="0" applyFont="1" applyBorder="1">
      <alignment vertical="center"/>
    </xf>
    <xf numFmtId="0" fontId="16" fillId="6" borderId="17" xfId="0" applyFont="1" applyFill="1" applyBorder="1" applyAlignment="1">
      <alignment horizontal="center" vertical="center"/>
    </xf>
    <xf numFmtId="0" fontId="16" fillId="6" borderId="18" xfId="0" applyFont="1" applyFill="1" applyBorder="1" applyAlignment="1">
      <alignment horizontal="center" vertical="center"/>
    </xf>
    <xf numFmtId="0" fontId="16" fillId="6" borderId="0" xfId="0" applyFont="1" applyFill="1" applyAlignment="1">
      <alignment horizontal="center" vertical="center"/>
    </xf>
    <xf numFmtId="0" fontId="16" fillId="6" borderId="19" xfId="0" applyFont="1" applyFill="1" applyBorder="1" applyAlignment="1">
      <alignment horizontal="center" vertical="center"/>
    </xf>
    <xf numFmtId="0" fontId="16" fillId="6" borderId="20" xfId="0" applyFont="1" applyFill="1" applyBorder="1" applyAlignment="1">
      <alignment horizontal="center" vertical="center"/>
    </xf>
    <xf numFmtId="0" fontId="16" fillId="6" borderId="5" xfId="0" applyFont="1" applyFill="1" applyBorder="1" applyAlignment="1">
      <alignment horizontal="center" vertical="center"/>
    </xf>
    <xf numFmtId="0" fontId="16" fillId="6" borderId="6" xfId="0" applyFont="1" applyFill="1" applyBorder="1" applyAlignment="1">
      <alignment horizontal="center" vertical="center"/>
    </xf>
    <xf numFmtId="0" fontId="18" fillId="0" borderId="0" xfId="0" applyFont="1" applyAlignment="1">
      <alignment horizontal="left" vertical="center" wrapText="1"/>
    </xf>
    <xf numFmtId="176" fontId="16" fillId="7" borderId="21" xfId="0" applyNumberFormat="1" applyFont="1" applyFill="1" applyBorder="1">
      <alignment vertical="center"/>
    </xf>
    <xf numFmtId="176" fontId="16" fillId="7" borderId="22" xfId="0" applyNumberFormat="1" applyFont="1" applyFill="1" applyBorder="1">
      <alignment vertical="center"/>
    </xf>
    <xf numFmtId="0" fontId="16" fillId="0" borderId="16" xfId="0" applyFont="1" applyBorder="1" applyAlignment="1">
      <alignment horizontal="left" vertical="top"/>
    </xf>
    <xf numFmtId="0" fontId="16" fillId="0" borderId="4" xfId="0" applyFont="1" applyBorder="1" applyAlignment="1">
      <alignment horizontal="left" vertical="top"/>
    </xf>
    <xf numFmtId="0" fontId="16" fillId="0" borderId="20" xfId="0" applyFont="1" applyBorder="1" applyAlignment="1">
      <alignment horizontal="left" vertical="top"/>
    </xf>
    <xf numFmtId="0" fontId="16" fillId="0" borderId="5" xfId="0" applyFont="1" applyBorder="1" applyAlignment="1">
      <alignment horizontal="left" vertical="top"/>
    </xf>
    <xf numFmtId="0" fontId="12" fillId="0" borderId="16"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0" xfId="0" applyFont="1" applyAlignment="1">
      <alignment horizontal="left" vertical="center"/>
    </xf>
    <xf numFmtId="0" fontId="12" fillId="0" borderId="18" xfId="0" applyFont="1" applyBorder="1" applyAlignment="1">
      <alignment horizontal="left" vertical="center"/>
    </xf>
    <xf numFmtId="0" fontId="12" fillId="3" borderId="21" xfId="0" applyFont="1" applyFill="1" applyBorder="1" applyAlignment="1" applyProtection="1">
      <alignment horizontal="center" vertical="center" wrapText="1"/>
      <protection locked="0"/>
    </xf>
    <xf numFmtId="0" fontId="12" fillId="3" borderId="22" xfId="0" applyFont="1" applyFill="1" applyBorder="1" applyAlignment="1" applyProtection="1">
      <alignment horizontal="center" vertical="center" wrapText="1"/>
      <protection locked="0"/>
    </xf>
    <xf numFmtId="0" fontId="12" fillId="3" borderId="26" xfId="0" applyFont="1" applyFill="1" applyBorder="1" applyAlignment="1" applyProtection="1">
      <alignment horizontal="center" vertical="center" wrapText="1"/>
      <protection locked="0"/>
    </xf>
    <xf numFmtId="49" fontId="17" fillId="3" borderId="22" xfId="0" applyNumberFormat="1" applyFont="1" applyFill="1" applyBorder="1" applyAlignment="1" applyProtection="1">
      <alignment horizontal="center" vertical="center" wrapText="1"/>
      <protection locked="0"/>
    </xf>
    <xf numFmtId="0" fontId="17" fillId="3" borderId="33" xfId="0" applyFont="1" applyFill="1" applyBorder="1" applyAlignment="1" applyProtection="1">
      <alignment vertical="center" wrapText="1"/>
      <protection locked="0"/>
    </xf>
    <xf numFmtId="0" fontId="17" fillId="3" borderId="22" xfId="0" applyFont="1" applyFill="1" applyBorder="1" applyAlignment="1" applyProtection="1">
      <alignment vertical="center" wrapText="1"/>
      <protection locked="0"/>
    </xf>
    <xf numFmtId="0" fontId="17" fillId="3" borderId="26" xfId="0" applyFont="1" applyFill="1" applyBorder="1" applyAlignment="1" applyProtection="1">
      <alignment vertical="center" wrapText="1"/>
      <protection locked="0"/>
    </xf>
    <xf numFmtId="0" fontId="12" fillId="3" borderId="21" xfId="0" applyFont="1" applyFill="1" applyBorder="1" applyAlignment="1" applyProtection="1">
      <alignment vertical="center" wrapText="1"/>
      <protection locked="0"/>
    </xf>
    <xf numFmtId="0" fontId="12" fillId="3" borderId="22" xfId="0" applyFont="1" applyFill="1" applyBorder="1" applyAlignment="1" applyProtection="1">
      <alignment vertical="center" wrapText="1"/>
      <protection locked="0"/>
    </xf>
    <xf numFmtId="0" fontId="12" fillId="3" borderId="29" xfId="0" applyFont="1" applyFill="1" applyBorder="1" applyAlignment="1" applyProtection="1">
      <alignment vertical="center" wrapText="1"/>
      <protection locked="0"/>
    </xf>
    <xf numFmtId="0" fontId="12" fillId="3" borderId="27" xfId="0" applyFont="1" applyFill="1" applyBorder="1" applyAlignment="1" applyProtection="1">
      <alignment vertical="center" wrapText="1"/>
      <protection locked="0"/>
    </xf>
    <xf numFmtId="0" fontId="12" fillId="0" borderId="52" xfId="0" applyFont="1" applyBorder="1" applyAlignment="1">
      <alignment horizontal="center" vertical="center" shrinkToFit="1"/>
    </xf>
    <xf numFmtId="0" fontId="12" fillId="0" borderId="72" xfId="0" applyFont="1" applyBorder="1" applyAlignment="1">
      <alignment horizontal="center" vertical="center" shrinkToFit="1"/>
    </xf>
    <xf numFmtId="0" fontId="12" fillId="0" borderId="54" xfId="0" applyFont="1" applyBorder="1" applyAlignment="1">
      <alignment horizontal="center" vertical="center" shrinkToFit="1"/>
    </xf>
    <xf numFmtId="177" fontId="12" fillId="0" borderId="16" xfId="0" applyNumberFormat="1" applyFont="1" applyBorder="1" applyAlignment="1">
      <alignment horizontal="center" vertical="center" shrinkToFit="1"/>
    </xf>
    <xf numFmtId="177" fontId="12" fillId="0" borderId="4" xfId="0" applyNumberFormat="1" applyFont="1" applyBorder="1" applyAlignment="1">
      <alignment horizontal="center" vertical="center" shrinkToFit="1"/>
    </xf>
    <xf numFmtId="177" fontId="12" fillId="0" borderId="47" xfId="0" applyNumberFormat="1" applyFont="1" applyBorder="1" applyAlignment="1">
      <alignment horizontal="center" vertical="center" shrinkToFit="1"/>
    </xf>
    <xf numFmtId="177" fontId="12" fillId="0" borderId="49" xfId="0" applyNumberFormat="1" applyFont="1" applyBorder="1" applyAlignment="1">
      <alignment horizontal="center" vertical="center" shrinkToFit="1"/>
    </xf>
    <xf numFmtId="177" fontId="12" fillId="0" borderId="31" xfId="0" applyNumberFormat="1" applyFont="1" applyBorder="1" applyAlignment="1">
      <alignment horizontal="center" vertical="center" shrinkToFit="1"/>
    </xf>
    <xf numFmtId="177" fontId="12" fillId="0" borderId="32" xfId="0" applyNumberFormat="1" applyFont="1" applyBorder="1" applyAlignment="1">
      <alignment horizontal="center" vertical="center" shrinkToFit="1"/>
    </xf>
    <xf numFmtId="0" fontId="16" fillId="0" borderId="21" xfId="0" applyFont="1" applyBorder="1" applyAlignment="1" applyProtection="1">
      <alignment horizontal="center" vertical="center"/>
      <protection locked="0"/>
    </xf>
    <xf numFmtId="0" fontId="16" fillId="0" borderId="26" xfId="0" applyFont="1" applyBorder="1" applyAlignment="1" applyProtection="1">
      <alignment horizontal="center" vertical="center"/>
      <protection locked="0"/>
    </xf>
    <xf numFmtId="0" fontId="12" fillId="0" borderId="53"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12" fillId="0" borderId="9" xfId="0" applyFont="1" applyBorder="1" applyAlignment="1">
      <alignment horizontal="center" vertical="center" shrinkToFit="1"/>
    </xf>
    <xf numFmtId="0" fontId="12" fillId="0" borderId="14" xfId="0" applyFont="1" applyBorder="1" applyAlignment="1">
      <alignment horizontal="center" vertical="center" shrinkToFit="1"/>
    </xf>
    <xf numFmtId="0" fontId="12" fillId="0" borderId="63" xfId="0" applyFont="1" applyBorder="1" applyAlignment="1">
      <alignment horizontal="center" vertical="center" shrinkToFit="1"/>
    </xf>
    <xf numFmtId="0" fontId="12" fillId="0" borderId="15" xfId="0" applyFont="1" applyBorder="1" applyAlignment="1">
      <alignment horizontal="center" vertical="center" shrinkToFit="1"/>
    </xf>
    <xf numFmtId="38" fontId="12" fillId="0" borderId="14" xfId="8" applyFont="1" applyFill="1" applyBorder="1" applyAlignment="1">
      <alignment horizontal="center" vertical="center" shrinkToFit="1"/>
    </xf>
    <xf numFmtId="38" fontId="12" fillId="0" borderId="63" xfId="8" applyFont="1" applyFill="1" applyBorder="1" applyAlignment="1">
      <alignment horizontal="center" vertical="center" shrinkToFit="1"/>
    </xf>
    <xf numFmtId="38" fontId="12" fillId="0" borderId="15" xfId="8" applyFont="1" applyFill="1" applyBorder="1" applyAlignment="1">
      <alignment horizontal="center" vertical="center" shrinkToFit="1"/>
    </xf>
    <xf numFmtId="0" fontId="12" fillId="0" borderId="55" xfId="0" applyFont="1" applyBorder="1" applyAlignment="1">
      <alignment horizontal="center" vertical="center" shrinkToFit="1"/>
    </xf>
    <xf numFmtId="0" fontId="12" fillId="0" borderId="58" xfId="0" applyFont="1" applyBorder="1" applyAlignment="1">
      <alignment horizontal="center" vertical="center" shrinkToFit="1"/>
    </xf>
    <xf numFmtId="0" fontId="12" fillId="0" borderId="56" xfId="0" applyFont="1" applyBorder="1" applyAlignment="1">
      <alignment horizontal="center" vertical="center" shrinkToFit="1"/>
    </xf>
    <xf numFmtId="0" fontId="12" fillId="0" borderId="0" xfId="0" applyFont="1" applyAlignment="1">
      <alignment vertical="center" shrinkToFit="1"/>
    </xf>
    <xf numFmtId="0" fontId="12" fillId="0" borderId="74" xfId="0" applyFont="1" applyBorder="1" applyAlignment="1">
      <alignment horizontal="center" vertical="center"/>
    </xf>
    <xf numFmtId="0" fontId="12" fillId="0" borderId="29" xfId="0" applyFont="1" applyBorder="1" applyAlignment="1">
      <alignment horizontal="center" vertical="center"/>
    </xf>
    <xf numFmtId="0" fontId="12" fillId="0" borderId="75" xfId="0" applyFont="1" applyBorder="1" applyAlignment="1">
      <alignment horizontal="center" vertical="center"/>
    </xf>
    <xf numFmtId="0" fontId="12" fillId="0" borderId="67" xfId="0" applyFont="1" applyBorder="1" applyAlignment="1">
      <alignment horizontal="center" vertical="center"/>
    </xf>
    <xf numFmtId="0" fontId="12" fillId="0" borderId="0" xfId="0" applyFont="1" applyAlignment="1">
      <alignment horizontal="center" vertical="center"/>
    </xf>
    <xf numFmtId="0" fontId="12" fillId="0" borderId="1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73" xfId="0" applyFont="1" applyBorder="1" applyAlignment="1">
      <alignment horizontal="center" vertical="center"/>
    </xf>
    <xf numFmtId="49" fontId="12" fillId="3" borderId="21" xfId="0" applyNumberFormat="1" applyFont="1" applyFill="1" applyBorder="1" applyAlignment="1" applyProtection="1">
      <alignment horizontal="center" vertical="center" wrapText="1"/>
      <protection locked="0"/>
    </xf>
    <xf numFmtId="49" fontId="12" fillId="3" borderId="22"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0" fontId="16" fillId="3" borderId="21" xfId="0" applyFont="1" applyFill="1" applyBorder="1" applyAlignment="1" applyProtection="1">
      <alignment horizontal="center" vertical="center" shrinkToFit="1"/>
      <protection locked="0"/>
    </xf>
    <xf numFmtId="0" fontId="16" fillId="3" borderId="22" xfId="0" applyFont="1" applyFill="1" applyBorder="1" applyAlignment="1" applyProtection="1">
      <alignment horizontal="center" vertical="center" shrinkToFit="1"/>
      <protection locked="0"/>
    </xf>
    <xf numFmtId="0" fontId="16" fillId="3" borderId="26" xfId="0" applyFont="1" applyFill="1" applyBorder="1" applyAlignment="1" applyProtection="1">
      <alignment horizontal="center" vertical="center" shrinkToFit="1"/>
      <protection locked="0"/>
    </xf>
    <xf numFmtId="0" fontId="16" fillId="2" borderId="21" xfId="0" applyFont="1" applyFill="1" applyBorder="1" applyAlignment="1" applyProtection="1">
      <alignment horizontal="center" vertical="center" shrinkToFit="1"/>
      <protection locked="0"/>
    </xf>
    <xf numFmtId="0" fontId="16" fillId="2" borderId="22" xfId="0" applyFont="1" applyFill="1" applyBorder="1" applyAlignment="1" applyProtection="1">
      <alignment horizontal="center" vertical="center" shrinkToFit="1"/>
      <protection locked="0"/>
    </xf>
    <xf numFmtId="0" fontId="16" fillId="2" borderId="26" xfId="0" applyFont="1" applyFill="1" applyBorder="1" applyAlignment="1" applyProtection="1">
      <alignment horizontal="center" vertical="center" shrinkToFit="1"/>
      <protection locked="0"/>
    </xf>
    <xf numFmtId="177" fontId="12" fillId="0" borderId="64" xfId="0" applyNumberFormat="1" applyFont="1" applyBorder="1" applyAlignment="1">
      <alignment vertical="center" shrinkToFit="1"/>
    </xf>
    <xf numFmtId="177" fontId="12" fillId="0" borderId="65" xfId="0" applyNumberFormat="1" applyFont="1" applyBorder="1" applyAlignment="1">
      <alignment vertical="center" shrinkToFit="1"/>
    </xf>
    <xf numFmtId="177" fontId="12" fillId="0" borderId="66" xfId="0" applyNumberFormat="1" applyFont="1" applyBorder="1" applyAlignment="1">
      <alignment vertical="center" shrinkToFit="1"/>
    </xf>
    <xf numFmtId="0" fontId="12" fillId="3" borderId="14" xfId="0" applyFont="1" applyFill="1" applyBorder="1" applyAlignment="1" applyProtection="1">
      <alignment horizontal="center" vertical="center" shrinkToFit="1"/>
      <protection locked="0"/>
    </xf>
    <xf numFmtId="0" fontId="12" fillId="3" borderId="63" xfId="0" applyFont="1" applyFill="1" applyBorder="1" applyAlignment="1" applyProtection="1">
      <alignment horizontal="center" vertical="center" shrinkToFit="1"/>
      <protection locked="0"/>
    </xf>
    <xf numFmtId="0" fontId="12" fillId="3" borderId="15" xfId="0" applyFont="1" applyFill="1" applyBorder="1" applyAlignment="1" applyProtection="1">
      <alignment horizontal="center" vertical="center" shrinkToFit="1"/>
      <protection locked="0"/>
    </xf>
    <xf numFmtId="0" fontId="12" fillId="2" borderId="14" xfId="0" applyFont="1" applyFill="1" applyBorder="1" applyAlignment="1" applyProtection="1">
      <alignment horizontal="center" vertical="center" shrinkToFit="1"/>
      <protection locked="0"/>
    </xf>
    <xf numFmtId="0" fontId="12" fillId="2" borderId="63" xfId="0" applyFont="1" applyFill="1" applyBorder="1" applyAlignment="1" applyProtection="1">
      <alignment horizontal="center" vertical="center" shrinkToFit="1"/>
      <protection locked="0"/>
    </xf>
    <xf numFmtId="0" fontId="12" fillId="2" borderId="15" xfId="0" applyFont="1" applyFill="1" applyBorder="1" applyAlignment="1" applyProtection="1">
      <alignment horizontal="center" vertical="center" shrinkToFit="1"/>
      <protection locked="0"/>
    </xf>
    <xf numFmtId="176" fontId="12" fillId="0" borderId="14" xfId="0" applyNumberFormat="1" applyFont="1" applyBorder="1" applyAlignment="1">
      <alignment vertical="center" shrinkToFit="1"/>
    </xf>
    <xf numFmtId="176" fontId="12" fillId="0" borderId="63" xfId="0" applyNumberFormat="1" applyFont="1" applyBorder="1" applyAlignment="1">
      <alignment vertical="center" shrinkToFit="1"/>
    </xf>
    <xf numFmtId="176" fontId="12" fillId="0" borderId="15" xfId="0" applyNumberFormat="1" applyFont="1" applyBorder="1" applyAlignment="1">
      <alignment vertical="center" shrinkToFit="1"/>
    </xf>
    <xf numFmtId="177" fontId="12" fillId="0" borderId="14" xfId="0" applyNumberFormat="1" applyFont="1" applyBorder="1" applyAlignment="1">
      <alignment vertical="center" shrinkToFit="1"/>
    </xf>
    <xf numFmtId="177" fontId="12" fillId="0" borderId="63" xfId="0" applyNumberFormat="1" applyFont="1" applyBorder="1" applyAlignment="1">
      <alignment vertical="center" shrinkToFit="1"/>
    </xf>
    <xf numFmtId="177" fontId="12" fillId="0" borderId="15" xfId="0" applyNumberFormat="1" applyFont="1" applyBorder="1" applyAlignment="1">
      <alignment vertical="center" shrinkToFit="1"/>
    </xf>
    <xf numFmtId="179" fontId="12" fillId="0" borderId="64" xfId="8" applyNumberFormat="1" applyFont="1" applyFill="1" applyBorder="1" applyAlignment="1">
      <alignment vertical="center" shrinkToFit="1"/>
    </xf>
    <xf numFmtId="179" fontId="12" fillId="0" borderId="65" xfId="8" applyNumberFormat="1" applyFont="1" applyFill="1" applyBorder="1" applyAlignment="1">
      <alignment vertical="center" shrinkToFit="1"/>
    </xf>
    <xf numFmtId="179" fontId="12" fillId="0" borderId="66" xfId="8" applyNumberFormat="1" applyFont="1" applyFill="1" applyBorder="1" applyAlignment="1">
      <alignment vertical="center" shrinkToFit="1"/>
    </xf>
    <xf numFmtId="177" fontId="12" fillId="12" borderId="14" xfId="0" applyNumberFormat="1" applyFont="1" applyFill="1" applyBorder="1" applyAlignment="1">
      <alignment horizontal="center" vertical="center" shrinkToFit="1"/>
    </xf>
    <xf numFmtId="177" fontId="12" fillId="12" borderId="63" xfId="0" applyNumberFormat="1" applyFont="1" applyFill="1" applyBorder="1" applyAlignment="1">
      <alignment horizontal="center" vertical="center" shrinkToFit="1"/>
    </xf>
    <xf numFmtId="177" fontId="12" fillId="12" borderId="15" xfId="0" applyNumberFormat="1" applyFont="1" applyFill="1" applyBorder="1" applyAlignment="1">
      <alignment horizontal="center" vertical="center" shrinkToFit="1"/>
    </xf>
    <xf numFmtId="0" fontId="16" fillId="3" borderId="14" xfId="0" applyFont="1" applyFill="1" applyBorder="1" applyAlignment="1" applyProtection="1">
      <alignment horizontal="center" vertical="center" shrinkToFit="1"/>
      <protection locked="0"/>
    </xf>
    <xf numFmtId="0" fontId="16" fillId="3" borderId="63" xfId="0" applyFont="1" applyFill="1" applyBorder="1" applyAlignment="1" applyProtection="1">
      <alignment horizontal="center" vertical="center" shrinkToFit="1"/>
      <protection locked="0"/>
    </xf>
    <xf numFmtId="179" fontId="12" fillId="0" borderId="14" xfId="8" applyNumberFormat="1" applyFont="1" applyFill="1" applyBorder="1" applyAlignment="1">
      <alignment vertical="center" shrinkToFit="1"/>
    </xf>
    <xf numFmtId="179" fontId="12" fillId="0" borderId="63" xfId="8" applyNumberFormat="1" applyFont="1" applyFill="1" applyBorder="1" applyAlignment="1">
      <alignment vertical="center" shrinkToFit="1"/>
    </xf>
    <xf numFmtId="179" fontId="12" fillId="0" borderId="15" xfId="8" applyNumberFormat="1" applyFont="1" applyFill="1" applyBorder="1" applyAlignment="1">
      <alignment vertical="center" shrinkToFit="1"/>
    </xf>
    <xf numFmtId="176" fontId="12" fillId="0" borderId="64" xfId="0" applyNumberFormat="1" applyFont="1" applyBorder="1" applyAlignment="1">
      <alignment vertical="center" shrinkToFit="1"/>
    </xf>
    <xf numFmtId="176" fontId="12" fillId="0" borderId="65" xfId="0" applyNumberFormat="1" applyFont="1" applyBorder="1" applyAlignment="1">
      <alignment vertical="center" shrinkToFit="1"/>
    </xf>
    <xf numFmtId="176" fontId="12" fillId="0" borderId="66" xfId="0" applyNumberFormat="1" applyFont="1" applyBorder="1" applyAlignment="1">
      <alignment vertical="center" shrinkToFit="1"/>
    </xf>
    <xf numFmtId="0" fontId="12" fillId="3" borderId="64" xfId="0" applyFont="1" applyFill="1" applyBorder="1" applyAlignment="1" applyProtection="1">
      <alignment horizontal="center" vertical="center" shrinkToFit="1"/>
      <protection locked="0"/>
    </xf>
    <xf numFmtId="0" fontId="12" fillId="3" borderId="65" xfId="0" applyFont="1" applyFill="1" applyBorder="1" applyAlignment="1" applyProtection="1">
      <alignment horizontal="center" vertical="center" shrinkToFit="1"/>
      <protection locked="0"/>
    </xf>
    <xf numFmtId="0" fontId="12" fillId="3" borderId="66" xfId="0" applyFont="1" applyFill="1" applyBorder="1" applyAlignment="1" applyProtection="1">
      <alignment horizontal="center" vertical="center" shrinkToFit="1"/>
      <protection locked="0"/>
    </xf>
    <xf numFmtId="49" fontId="12" fillId="3" borderId="64" xfId="0" applyNumberFormat="1" applyFont="1" applyFill="1" applyBorder="1" applyAlignment="1" applyProtection="1">
      <alignment horizontal="center" vertical="center" shrinkToFit="1"/>
      <protection locked="0"/>
    </xf>
    <xf numFmtId="49" fontId="12" fillId="3" borderId="65" xfId="0" applyNumberFormat="1" applyFont="1" applyFill="1" applyBorder="1" applyAlignment="1" applyProtection="1">
      <alignment horizontal="center" vertical="center" shrinkToFit="1"/>
      <protection locked="0"/>
    </xf>
    <xf numFmtId="49" fontId="12" fillId="3" borderId="66" xfId="0" applyNumberFormat="1" applyFont="1" applyFill="1" applyBorder="1" applyAlignment="1" applyProtection="1">
      <alignment horizontal="center" vertical="center" shrinkToFit="1"/>
      <protection locked="0"/>
    </xf>
    <xf numFmtId="0" fontId="12" fillId="2" borderId="64" xfId="0" applyFont="1" applyFill="1" applyBorder="1" applyAlignment="1" applyProtection="1">
      <alignment horizontal="center" vertical="center" shrinkToFit="1"/>
      <protection locked="0"/>
    </xf>
    <xf numFmtId="0" fontId="12" fillId="2" borderId="65" xfId="0" applyFont="1" applyFill="1" applyBorder="1" applyAlignment="1" applyProtection="1">
      <alignment horizontal="center" vertical="center" shrinkToFit="1"/>
      <protection locked="0"/>
    </xf>
    <xf numFmtId="0" fontId="12" fillId="2" borderId="66" xfId="0" applyFont="1" applyFill="1" applyBorder="1" applyAlignment="1" applyProtection="1">
      <alignment horizontal="center" vertical="center" shrinkToFit="1"/>
      <protection locked="0"/>
    </xf>
    <xf numFmtId="0" fontId="12" fillId="0" borderId="65" xfId="0" applyFont="1" applyBorder="1" applyAlignment="1">
      <alignment horizontal="center" vertical="center" shrinkToFit="1"/>
    </xf>
    <xf numFmtId="0" fontId="12" fillId="0" borderId="66" xfId="0" applyFont="1" applyBorder="1" applyAlignment="1">
      <alignment horizontal="center" vertical="center" shrinkToFit="1"/>
    </xf>
    <xf numFmtId="0" fontId="12" fillId="0" borderId="64" xfId="0" applyFont="1" applyBorder="1" applyAlignment="1">
      <alignment horizontal="center" vertical="center" shrinkToFit="1"/>
    </xf>
    <xf numFmtId="49" fontId="12" fillId="3" borderId="14" xfId="0" applyNumberFormat="1" applyFont="1" applyFill="1" applyBorder="1" applyAlignment="1" applyProtection="1">
      <alignment horizontal="center" vertical="center" shrinkToFit="1"/>
      <protection locked="0"/>
    </xf>
    <xf numFmtId="49" fontId="12" fillId="3" borderId="63" xfId="0" applyNumberFormat="1" applyFont="1" applyFill="1" applyBorder="1" applyAlignment="1" applyProtection="1">
      <alignment horizontal="center" vertical="center" shrinkToFit="1"/>
      <protection locked="0"/>
    </xf>
    <xf numFmtId="49" fontId="12" fillId="3" borderId="15" xfId="0" applyNumberFormat="1" applyFont="1" applyFill="1" applyBorder="1" applyAlignment="1" applyProtection="1">
      <alignment horizontal="center" vertical="center" shrinkToFit="1"/>
      <protection locked="0"/>
    </xf>
    <xf numFmtId="0" fontId="12" fillId="0" borderId="64" xfId="0" applyFont="1" applyBorder="1" applyAlignment="1">
      <alignment horizontal="center" vertical="center"/>
    </xf>
    <xf numFmtId="0" fontId="12" fillId="0" borderId="66" xfId="0" applyFont="1" applyBorder="1" applyAlignment="1">
      <alignment horizontal="center" vertical="center"/>
    </xf>
    <xf numFmtId="0" fontId="12" fillId="0" borderId="14" xfId="0" applyFont="1" applyBorder="1" applyAlignment="1">
      <alignment horizontal="center" vertical="center"/>
    </xf>
    <xf numFmtId="0" fontId="12" fillId="0" borderId="15" xfId="0" applyFont="1" applyBorder="1" applyAlignment="1">
      <alignment horizontal="center" vertical="center"/>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0" fontId="18" fillId="0" borderId="1" xfId="0" applyFont="1" applyBorder="1" applyAlignment="1">
      <alignment horizontal="center" vertical="center" wrapText="1" shrinkToFit="1"/>
    </xf>
    <xf numFmtId="0" fontId="18" fillId="0" borderId="2" xfId="0" applyFont="1" applyBorder="1" applyAlignment="1">
      <alignment horizontal="center" vertical="center" wrapText="1" shrinkToFit="1"/>
    </xf>
    <xf numFmtId="0" fontId="18" fillId="0" borderId="3" xfId="0" applyFont="1" applyBorder="1" applyAlignment="1">
      <alignment horizontal="center" vertical="center" wrapText="1" shrinkToFit="1"/>
    </xf>
    <xf numFmtId="38" fontId="12" fillId="0" borderId="1" xfId="8" applyFont="1" applyFill="1" applyBorder="1" applyAlignment="1">
      <alignment horizontal="center" vertical="center" shrinkToFit="1"/>
    </xf>
    <xf numFmtId="38" fontId="12" fillId="0" borderId="2" xfId="8" applyFont="1" applyFill="1" applyBorder="1" applyAlignment="1">
      <alignment horizontal="center" vertical="center" shrinkToFit="1"/>
    </xf>
    <xf numFmtId="38" fontId="12" fillId="0" borderId="3" xfId="8" applyFont="1" applyFill="1" applyBorder="1" applyAlignment="1">
      <alignment horizontal="center" vertical="center" shrinkToFit="1"/>
    </xf>
    <xf numFmtId="0" fontId="12" fillId="0" borderId="1"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12" fillId="0" borderId="3" xfId="0" applyFont="1" applyBorder="1" applyAlignment="1">
      <alignment horizontal="center" vertical="center" wrapText="1" shrinkToFit="1"/>
    </xf>
    <xf numFmtId="177" fontId="12" fillId="12" borderId="7" xfId="0" applyNumberFormat="1" applyFont="1" applyFill="1" applyBorder="1" applyAlignment="1">
      <alignment horizontal="center" vertical="center" shrinkToFit="1"/>
    </xf>
    <xf numFmtId="177" fontId="12" fillId="12" borderId="8" xfId="0" applyNumberFormat="1" applyFont="1" applyFill="1" applyBorder="1" applyAlignment="1">
      <alignment horizontal="center" vertical="center" shrinkToFit="1"/>
    </xf>
    <xf numFmtId="177" fontId="12" fillId="12" borderId="9" xfId="0" applyNumberFormat="1" applyFont="1" applyFill="1" applyBorder="1" applyAlignment="1">
      <alignment horizontal="center" vertical="center" shrinkToFit="1"/>
    </xf>
    <xf numFmtId="176" fontId="12" fillId="0" borderId="7" xfId="0" applyNumberFormat="1" applyFont="1" applyBorder="1" applyAlignment="1">
      <alignment vertical="center" shrinkToFit="1"/>
    </xf>
    <xf numFmtId="176" fontId="12" fillId="0" borderId="8" xfId="0" applyNumberFormat="1" applyFont="1" applyBorder="1" applyAlignment="1">
      <alignment vertical="center" shrinkToFit="1"/>
    </xf>
    <xf numFmtId="176" fontId="12" fillId="0" borderId="9" xfId="0" applyNumberFormat="1" applyFont="1" applyBorder="1" applyAlignment="1">
      <alignment vertical="center" shrinkToFit="1"/>
    </xf>
    <xf numFmtId="177" fontId="12" fillId="0" borderId="7" xfId="0" applyNumberFormat="1" applyFont="1" applyBorder="1" applyAlignment="1">
      <alignment vertical="center" shrinkToFit="1"/>
    </xf>
    <xf numFmtId="177" fontId="12" fillId="0" borderId="8" xfId="0" applyNumberFormat="1" applyFont="1" applyBorder="1" applyAlignment="1">
      <alignment vertical="center" shrinkToFit="1"/>
    </xf>
    <xf numFmtId="177" fontId="12" fillId="0" borderId="9" xfId="0" applyNumberFormat="1" applyFont="1" applyBorder="1" applyAlignment="1">
      <alignment vertical="center" shrinkToFit="1"/>
    </xf>
    <xf numFmtId="179" fontId="12" fillId="0" borderId="7" xfId="8" applyNumberFormat="1" applyFont="1" applyFill="1" applyBorder="1" applyAlignment="1">
      <alignment vertical="center" shrinkToFit="1"/>
    </xf>
    <xf numFmtId="179" fontId="12" fillId="0" borderId="8" xfId="8" applyNumberFormat="1" applyFont="1" applyFill="1" applyBorder="1" applyAlignment="1">
      <alignment vertical="center" shrinkToFit="1"/>
    </xf>
    <xf numFmtId="179" fontId="12" fillId="0" borderId="9" xfId="8" applyNumberFormat="1" applyFont="1" applyFill="1" applyBorder="1" applyAlignment="1">
      <alignment vertical="center" shrinkToFit="1"/>
    </xf>
    <xf numFmtId="0" fontId="0" fillId="0" borderId="56" xfId="0" applyBorder="1" applyAlignment="1">
      <alignment horizontal="center" vertical="center" shrinkToFit="1"/>
    </xf>
    <xf numFmtId="0" fontId="12" fillId="0" borderId="74"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67" xfId="0" applyFont="1" applyBorder="1" applyAlignment="1">
      <alignment horizontal="center" vertical="center" wrapText="1"/>
    </xf>
    <xf numFmtId="0" fontId="12" fillId="0" borderId="0" xfId="0" applyFont="1" applyAlignment="1">
      <alignment horizontal="center" vertical="center" wrapText="1"/>
    </xf>
    <xf numFmtId="0" fontId="12" fillId="0" borderId="19"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73" xfId="0" applyFont="1" applyBorder="1" applyAlignment="1">
      <alignment horizontal="center" vertical="center" wrapText="1"/>
    </xf>
    <xf numFmtId="0" fontId="0" fillId="0" borderId="9" xfId="0" applyBorder="1" applyAlignment="1">
      <alignment horizontal="center" vertical="center" shrinkToFit="1"/>
    </xf>
    <xf numFmtId="0" fontId="0" fillId="0" borderId="53" xfId="0" applyBorder="1" applyAlignment="1">
      <alignment horizontal="center" vertical="center" shrinkToFit="1"/>
    </xf>
    <xf numFmtId="0" fontId="0" fillId="0" borderId="15" xfId="0" applyBorder="1" applyAlignment="1">
      <alignment horizontal="center" vertical="center" shrinkToFit="1"/>
    </xf>
    <xf numFmtId="38" fontId="12" fillId="0" borderId="7" xfId="8" applyFont="1" applyFill="1" applyBorder="1" applyAlignment="1">
      <alignment horizontal="center" vertical="center" shrinkToFit="1"/>
    </xf>
    <xf numFmtId="38" fontId="12" fillId="0" borderId="8" xfId="8" applyFont="1" applyFill="1" applyBorder="1" applyAlignment="1">
      <alignment horizontal="center" vertical="center" shrinkToFit="1"/>
    </xf>
    <xf numFmtId="38" fontId="12" fillId="0" borderId="9" xfId="8" applyFont="1" applyFill="1" applyBorder="1" applyAlignment="1">
      <alignment horizontal="center" vertical="center" shrinkToFit="1"/>
    </xf>
    <xf numFmtId="38" fontId="12" fillId="0" borderId="52" xfId="8" applyFont="1" applyFill="1" applyBorder="1" applyAlignment="1">
      <alignment horizontal="center" vertical="center" shrinkToFit="1"/>
    </xf>
    <xf numFmtId="38" fontId="12" fillId="0" borderId="72" xfId="8" applyFont="1" applyFill="1" applyBorder="1" applyAlignment="1">
      <alignment horizontal="center" vertical="center" shrinkToFit="1"/>
    </xf>
    <xf numFmtId="38" fontId="12" fillId="0" borderId="53" xfId="8" applyFont="1" applyFill="1" applyBorder="1" applyAlignment="1">
      <alignment horizontal="center" vertical="center" shrinkToFit="1"/>
    </xf>
    <xf numFmtId="177" fontId="12" fillId="12" borderId="64" xfId="0" applyNumberFormat="1" applyFont="1" applyFill="1" applyBorder="1" applyAlignment="1">
      <alignment horizontal="center" vertical="center" shrinkToFit="1"/>
    </xf>
    <xf numFmtId="177" fontId="12" fillId="12" borderId="65" xfId="0" applyNumberFormat="1" applyFont="1" applyFill="1" applyBorder="1" applyAlignment="1">
      <alignment horizontal="center" vertical="center" shrinkToFit="1"/>
    </xf>
    <xf numFmtId="177" fontId="12" fillId="12" borderId="66" xfId="0" applyNumberFormat="1" applyFont="1" applyFill="1" applyBorder="1" applyAlignment="1">
      <alignment horizontal="center" vertical="center" shrinkToFit="1"/>
    </xf>
    <xf numFmtId="178" fontId="12" fillId="0" borderId="16" xfId="0" applyNumberFormat="1" applyFont="1" applyBorder="1" applyAlignment="1">
      <alignment horizontal="center" vertical="center" shrinkToFit="1"/>
    </xf>
    <xf numFmtId="178" fontId="12" fillId="0" borderId="4" xfId="0" applyNumberFormat="1" applyFont="1" applyBorder="1" applyAlignment="1">
      <alignment horizontal="center" vertical="center" shrinkToFit="1"/>
    </xf>
    <xf numFmtId="178" fontId="12" fillId="0" borderId="47" xfId="0" applyNumberFormat="1" applyFont="1" applyBorder="1" applyAlignment="1">
      <alignment horizontal="center" vertical="center" shrinkToFit="1"/>
    </xf>
    <xf numFmtId="178" fontId="12" fillId="0" borderId="18" xfId="0" applyNumberFormat="1" applyFont="1" applyBorder="1" applyAlignment="1">
      <alignment horizontal="center" vertical="center" shrinkToFit="1"/>
    </xf>
    <xf numFmtId="178" fontId="12" fillId="0" borderId="0" xfId="0" applyNumberFormat="1" applyFont="1" applyAlignment="1">
      <alignment horizontal="center" vertical="center" shrinkToFit="1"/>
    </xf>
    <xf numFmtId="178" fontId="12" fillId="0" borderId="44" xfId="0" applyNumberFormat="1" applyFont="1" applyBorder="1" applyAlignment="1">
      <alignment horizontal="center" vertical="center" shrinkToFit="1"/>
    </xf>
    <xf numFmtId="178" fontId="12" fillId="0" borderId="49" xfId="0" applyNumberFormat="1" applyFont="1" applyBorder="1" applyAlignment="1">
      <alignment horizontal="center" vertical="center" shrinkToFit="1"/>
    </xf>
    <xf numFmtId="178" fontId="12" fillId="0" borderId="31" xfId="0" applyNumberFormat="1" applyFont="1" applyBorder="1" applyAlignment="1">
      <alignment horizontal="center" vertical="center" shrinkToFit="1"/>
    </xf>
    <xf numFmtId="178" fontId="12" fillId="0" borderId="32" xfId="0" applyNumberFormat="1" applyFont="1" applyBorder="1" applyAlignment="1">
      <alignment horizontal="center" vertical="center" shrinkToFit="1"/>
    </xf>
    <xf numFmtId="0" fontId="12" fillId="0" borderId="7" xfId="0" applyFont="1" applyBorder="1" applyAlignment="1">
      <alignment horizontal="center" vertical="center"/>
    </xf>
    <xf numFmtId="0" fontId="12" fillId="0" borderId="9" xfId="0" applyFont="1" applyBorder="1" applyAlignment="1">
      <alignment horizontal="center" vertical="center"/>
    </xf>
    <xf numFmtId="0" fontId="12" fillId="3" borderId="7" xfId="0" applyFont="1" applyFill="1" applyBorder="1" applyAlignment="1" applyProtection="1">
      <alignment horizontal="center" vertical="center" shrinkToFit="1"/>
      <protection locked="0"/>
    </xf>
    <xf numFmtId="0" fontId="12" fillId="3" borderId="8" xfId="0" applyFont="1" applyFill="1" applyBorder="1" applyAlignment="1" applyProtection="1">
      <alignment horizontal="center" vertical="center" shrinkToFit="1"/>
      <protection locked="0"/>
    </xf>
    <xf numFmtId="0" fontId="12" fillId="3" borderId="9" xfId="0" applyFont="1" applyFill="1" applyBorder="1" applyAlignment="1" applyProtection="1">
      <alignment horizontal="center" vertical="center" shrinkToFit="1"/>
      <protection locked="0"/>
    </xf>
    <xf numFmtId="49" fontId="12" fillId="3" borderId="7" xfId="0" applyNumberFormat="1" applyFont="1" applyFill="1" applyBorder="1" applyAlignment="1" applyProtection="1">
      <alignment horizontal="center" vertical="center" shrinkToFit="1"/>
      <protection locked="0"/>
    </xf>
    <xf numFmtId="49" fontId="12" fillId="3" borderId="8" xfId="0" applyNumberFormat="1" applyFont="1" applyFill="1" applyBorder="1" applyAlignment="1" applyProtection="1">
      <alignment horizontal="center" vertical="center" shrinkToFit="1"/>
      <protection locked="0"/>
    </xf>
    <xf numFmtId="49" fontId="12" fillId="3" borderId="9" xfId="0" applyNumberFormat="1" applyFont="1" applyFill="1" applyBorder="1" applyAlignment="1" applyProtection="1">
      <alignment horizontal="center" vertical="center" shrinkToFit="1"/>
      <protection locked="0"/>
    </xf>
    <xf numFmtId="0" fontId="12" fillId="2" borderId="7" xfId="0" applyFont="1" applyFill="1" applyBorder="1" applyAlignment="1" applyProtection="1">
      <alignment horizontal="center" vertical="center" shrinkToFit="1"/>
      <protection locked="0"/>
    </xf>
    <xf numFmtId="0" fontId="12" fillId="2" borderId="8" xfId="0" applyFont="1" applyFill="1" applyBorder="1" applyAlignment="1" applyProtection="1">
      <alignment horizontal="center" vertical="center" shrinkToFit="1"/>
      <protection locked="0"/>
    </xf>
    <xf numFmtId="0" fontId="12" fillId="2" borderId="9" xfId="0" applyFont="1" applyFill="1" applyBorder="1" applyAlignment="1" applyProtection="1">
      <alignment horizontal="center" vertical="center" shrinkToFit="1"/>
      <protection locked="0"/>
    </xf>
    <xf numFmtId="0" fontId="12"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6" fillId="3" borderId="64" xfId="0" applyFont="1" applyFill="1" applyBorder="1" applyAlignment="1" applyProtection="1">
      <alignment horizontal="center" vertical="center" shrinkToFit="1"/>
      <protection locked="0"/>
    </xf>
    <xf numFmtId="0" fontId="16" fillId="3" borderId="65" xfId="0" applyFont="1" applyFill="1" applyBorder="1" applyAlignment="1" applyProtection="1">
      <alignment horizontal="center" vertical="center" shrinkToFit="1"/>
      <protection locked="0"/>
    </xf>
    <xf numFmtId="0" fontId="16" fillId="3" borderId="7" xfId="0" applyFont="1" applyFill="1" applyBorder="1" applyAlignment="1" applyProtection="1">
      <alignment horizontal="center" vertical="center" shrinkToFit="1"/>
      <protection locked="0"/>
    </xf>
    <xf numFmtId="0" fontId="16" fillId="3" borderId="8" xfId="0" applyFont="1" applyFill="1" applyBorder="1" applyAlignment="1" applyProtection="1">
      <alignment horizontal="center" vertical="center" shrinkToFit="1"/>
      <protection locked="0"/>
    </xf>
    <xf numFmtId="0" fontId="39" fillId="0" borderId="0" xfId="0" applyFont="1" applyAlignment="1">
      <alignment horizontal="center" vertical="center"/>
    </xf>
    <xf numFmtId="0" fontId="42" fillId="0" borderId="0" xfId="24" applyFill="1" applyBorder="1" applyAlignment="1">
      <alignment horizontal="center" vertical="center" shrinkToFit="1"/>
    </xf>
    <xf numFmtId="0" fontId="16" fillId="3" borderId="76" xfId="0" applyFont="1" applyFill="1" applyBorder="1" applyAlignment="1">
      <alignment horizontal="center" vertical="center"/>
    </xf>
    <xf numFmtId="0" fontId="16" fillId="3" borderId="24" xfId="0" applyFont="1" applyFill="1" applyBorder="1" applyAlignment="1">
      <alignment horizontal="center" vertical="center"/>
    </xf>
    <xf numFmtId="0" fontId="16" fillId="3" borderId="25" xfId="0" applyFont="1" applyFill="1" applyBorder="1" applyAlignment="1">
      <alignment horizontal="center" vertical="center"/>
    </xf>
    <xf numFmtId="0" fontId="16" fillId="3" borderId="77" xfId="0" applyFont="1" applyFill="1" applyBorder="1" applyAlignment="1">
      <alignment horizontal="center" vertical="center"/>
    </xf>
    <xf numFmtId="0" fontId="16" fillId="3" borderId="78" xfId="0" applyFont="1" applyFill="1" applyBorder="1" applyAlignment="1">
      <alignment horizontal="center" vertical="center"/>
    </xf>
    <xf numFmtId="0" fontId="16" fillId="3" borderId="79" xfId="0" applyFont="1" applyFill="1" applyBorder="1" applyAlignment="1">
      <alignment horizontal="center" vertical="center"/>
    </xf>
    <xf numFmtId="0" fontId="12" fillId="0" borderId="10" xfId="0" applyFont="1" applyBorder="1" applyAlignment="1">
      <alignment horizontal="center" vertical="center" wrapText="1" shrinkToFit="1"/>
    </xf>
    <xf numFmtId="0" fontId="12" fillId="0" borderId="10" xfId="0" applyFont="1" applyBorder="1" applyAlignment="1">
      <alignment horizontal="center" vertical="center" shrinkToFit="1"/>
    </xf>
    <xf numFmtId="0" fontId="12" fillId="0" borderId="5" xfId="0" applyFont="1" applyBorder="1" applyAlignment="1">
      <alignment horizontal="center" vertical="center" shrinkToFit="1"/>
    </xf>
    <xf numFmtId="0" fontId="12" fillId="3" borderId="1" xfId="0" applyFont="1" applyFill="1" applyBorder="1" applyAlignment="1">
      <alignment horizontal="center" vertical="center" shrinkToFit="1"/>
    </xf>
    <xf numFmtId="0" fontId="12" fillId="3" borderId="2" xfId="0" applyFont="1" applyFill="1" applyBorder="1" applyAlignment="1">
      <alignment horizontal="center" vertical="center" shrinkToFit="1"/>
    </xf>
    <xf numFmtId="0" fontId="12" fillId="3" borderId="3" xfId="0" applyFont="1" applyFill="1" applyBorder="1" applyAlignment="1">
      <alignment horizontal="center" vertical="center" shrinkToFit="1"/>
    </xf>
    <xf numFmtId="38" fontId="12" fillId="7" borderId="59" xfId="8" applyFont="1" applyFill="1" applyBorder="1" applyAlignment="1" applyProtection="1">
      <alignment horizontal="center" vertical="center" shrinkToFit="1"/>
    </xf>
    <xf numFmtId="38" fontId="12" fillId="7" borderId="28" xfId="8" applyFont="1" applyFill="1" applyBorder="1" applyAlignment="1" applyProtection="1">
      <alignment horizontal="center" vertical="center" shrinkToFit="1"/>
    </xf>
    <xf numFmtId="38" fontId="12" fillId="7" borderId="60" xfId="8" applyFont="1" applyFill="1" applyBorder="1" applyAlignment="1" applyProtection="1">
      <alignment horizontal="center" vertical="center" shrinkToFit="1"/>
    </xf>
    <xf numFmtId="0" fontId="12" fillId="0" borderId="52" xfId="0" applyFont="1" applyBorder="1" applyAlignment="1">
      <alignment horizontal="center" vertical="center"/>
    </xf>
    <xf numFmtId="0" fontId="12" fillId="0" borderId="72" xfId="0" applyFont="1" applyBorder="1" applyAlignment="1">
      <alignment horizontal="center" vertical="center"/>
    </xf>
    <xf numFmtId="0" fontId="12" fillId="0" borderId="53" xfId="0" applyFont="1" applyBorder="1" applyAlignment="1">
      <alignment horizontal="center" vertical="center"/>
    </xf>
    <xf numFmtId="38" fontId="12" fillId="0" borderId="7" xfId="8" applyFont="1" applyFill="1" applyBorder="1" applyAlignment="1" applyProtection="1">
      <alignment horizontal="center" vertical="center" shrinkToFit="1"/>
    </xf>
    <xf numFmtId="38" fontId="12" fillId="0" borderId="8" xfId="8" applyFont="1" applyFill="1" applyBorder="1" applyAlignment="1" applyProtection="1">
      <alignment horizontal="center" vertical="center" shrinkToFit="1"/>
    </xf>
    <xf numFmtId="38" fontId="12" fillId="0" borderId="9" xfId="8" applyFont="1" applyFill="1" applyBorder="1" applyAlignment="1" applyProtection="1">
      <alignment horizontal="center" vertical="center" shrinkToFit="1"/>
    </xf>
    <xf numFmtId="38" fontId="12" fillId="0" borderId="14" xfId="8" applyFont="1" applyFill="1" applyBorder="1" applyAlignment="1" applyProtection="1">
      <alignment horizontal="center" vertical="center" shrinkToFit="1"/>
    </xf>
    <xf numFmtId="38" fontId="12" fillId="0" borderId="63" xfId="8" applyFont="1" applyFill="1" applyBorder="1" applyAlignment="1" applyProtection="1">
      <alignment horizontal="center" vertical="center" shrinkToFit="1"/>
    </xf>
    <xf numFmtId="38" fontId="12" fillId="0" borderId="15" xfId="8" applyFont="1" applyFill="1" applyBorder="1" applyAlignment="1" applyProtection="1">
      <alignment horizontal="center" vertical="center" shrinkToFit="1"/>
    </xf>
    <xf numFmtId="0" fontId="21" fillId="4" borderId="21" xfId="9" applyFont="1" applyFill="1" applyBorder="1" applyAlignment="1">
      <alignment horizontal="center" vertical="center"/>
    </xf>
    <xf numFmtId="0" fontId="21" fillId="4" borderId="22" xfId="9" applyFont="1" applyFill="1" applyBorder="1" applyAlignment="1">
      <alignment horizontal="center" vertical="center"/>
    </xf>
    <xf numFmtId="0" fontId="21" fillId="4" borderId="23" xfId="9" applyFont="1" applyFill="1" applyBorder="1" applyAlignment="1">
      <alignment horizontal="center" vertical="center"/>
    </xf>
    <xf numFmtId="0" fontId="19" fillId="0" borderId="24" xfId="9" applyFont="1" applyBorder="1" applyAlignment="1">
      <alignment horizontal="left" vertical="center"/>
    </xf>
    <xf numFmtId="0" fontId="19" fillId="0" borderId="25" xfId="9" applyFont="1" applyBorder="1" applyAlignment="1">
      <alignment horizontal="left" vertical="center"/>
    </xf>
    <xf numFmtId="0" fontId="27" fillId="0" borderId="0" xfId="9" applyFont="1" applyAlignment="1">
      <alignment horizontal="center" vertical="center"/>
    </xf>
    <xf numFmtId="0" fontId="23" fillId="0" borderId="10" xfId="9" applyFont="1" applyBorder="1" applyAlignment="1">
      <alignment horizontal="center" vertical="top" wrapText="1"/>
    </xf>
    <xf numFmtId="0" fontId="23" fillId="0" borderId="10" xfId="9" applyFont="1" applyBorder="1" applyAlignment="1">
      <alignment horizontal="center" vertical="top"/>
    </xf>
    <xf numFmtId="0" fontId="12" fillId="0" borderId="19" xfId="0" applyFont="1" applyBorder="1" applyAlignment="1">
      <alignment horizontal="left" vertical="center"/>
    </xf>
    <xf numFmtId="38" fontId="12" fillId="0" borderId="1" xfId="8" applyFont="1" applyFill="1" applyBorder="1" applyAlignment="1" applyProtection="1">
      <alignment horizontal="left" vertical="center"/>
    </xf>
    <xf numFmtId="38" fontId="12" fillId="0" borderId="2" xfId="8" applyFont="1" applyFill="1" applyBorder="1" applyAlignment="1" applyProtection="1">
      <alignment horizontal="left" vertical="center"/>
    </xf>
    <xf numFmtId="38" fontId="12" fillId="0" borderId="3" xfId="8" applyFont="1" applyFill="1" applyBorder="1" applyAlignment="1" applyProtection="1">
      <alignment horizontal="left" vertical="center"/>
    </xf>
    <xf numFmtId="38" fontId="12" fillId="3" borderId="10" xfId="8" applyFont="1" applyFill="1" applyBorder="1" applyAlignment="1" applyProtection="1">
      <alignment horizontal="left" vertical="center" wrapText="1"/>
    </xf>
    <xf numFmtId="0" fontId="12" fillId="0" borderId="16" xfId="0" applyFont="1" applyBorder="1" applyAlignment="1">
      <alignment horizontal="center" vertical="center"/>
    </xf>
    <xf numFmtId="0" fontId="12" fillId="0" borderId="4" xfId="0" applyFont="1" applyBorder="1" applyAlignment="1">
      <alignment horizontal="center" vertical="center"/>
    </xf>
    <xf numFmtId="0" fontId="12" fillId="0" borderId="17" xfId="0" applyFont="1" applyBorder="1" applyAlignment="1">
      <alignment horizontal="center" vertical="center"/>
    </xf>
    <xf numFmtId="0" fontId="12" fillId="0" borderId="20"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38" fontId="12" fillId="0" borderId="10" xfId="8" applyFont="1" applyFill="1" applyBorder="1" applyAlignment="1" applyProtection="1">
      <alignment horizontal="center" vertical="center"/>
    </xf>
    <xf numFmtId="38" fontId="12" fillId="3" borderId="10" xfId="8" applyFont="1" applyFill="1" applyBorder="1" applyAlignment="1" applyProtection="1">
      <alignment horizontal="left" vertical="center" shrinkToFit="1"/>
    </xf>
    <xf numFmtId="0" fontId="17" fillId="0" borderId="0" xfId="0" applyFont="1" applyAlignment="1">
      <alignment horizontal="center" vertical="center"/>
    </xf>
    <xf numFmtId="38" fontId="16" fillId="0" borderId="0" xfId="8" applyFont="1" applyFill="1" applyBorder="1" applyAlignment="1" applyProtection="1">
      <alignment horizontal="center" vertical="center"/>
    </xf>
    <xf numFmtId="0" fontId="16" fillId="0" borderId="16" xfId="0" applyFont="1" applyBorder="1">
      <alignment vertical="center"/>
    </xf>
    <xf numFmtId="0" fontId="16" fillId="0" borderId="4" xfId="0" applyFont="1" applyBorder="1">
      <alignment vertical="center"/>
    </xf>
    <xf numFmtId="0" fontId="16" fillId="2" borderId="21" xfId="0" applyFont="1" applyFill="1" applyBorder="1" applyAlignment="1">
      <alignment horizontal="center" vertical="center"/>
    </xf>
    <xf numFmtId="0" fontId="16" fillId="2" borderId="26" xfId="0" applyFont="1" applyFill="1" applyBorder="1" applyAlignment="1">
      <alignment horizontal="center" vertical="center"/>
    </xf>
    <xf numFmtId="0" fontId="17" fillId="3" borderId="0" xfId="14" applyFont="1" applyFill="1" applyAlignment="1">
      <alignment horizontal="left" vertical="center" shrinkToFit="1"/>
    </xf>
    <xf numFmtId="0" fontId="17" fillId="3" borderId="0" xfId="0" applyFont="1" applyFill="1" applyAlignment="1">
      <alignment horizontal="left" vertical="center" shrinkToFit="1"/>
    </xf>
    <xf numFmtId="0" fontId="17" fillId="0" borderId="0" xfId="0" applyFont="1" applyAlignment="1">
      <alignment horizontal="left" vertical="center" wrapText="1"/>
    </xf>
    <xf numFmtId="0" fontId="43" fillId="0" borderId="0" xfId="0" applyFont="1" applyAlignment="1">
      <alignment horizontal="center" vertical="center"/>
    </xf>
    <xf numFmtId="0" fontId="17" fillId="0" borderId="0" xfId="6" applyFont="1" applyAlignment="1">
      <alignment vertical="center"/>
    </xf>
    <xf numFmtId="38" fontId="16" fillId="3" borderId="5" xfId="14" applyNumberFormat="1" applyFont="1" applyFill="1" applyBorder="1" applyAlignment="1">
      <alignment horizontal="center" vertical="center"/>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0" borderId="78" xfId="0" applyFont="1" applyBorder="1" applyAlignment="1">
      <alignment horizontal="center" vertical="center" shrinkToFit="1"/>
    </xf>
    <xf numFmtId="0" fontId="12" fillId="0" borderId="74" xfId="0" applyFont="1" applyBorder="1" applyAlignment="1">
      <alignment horizontal="center" vertical="center" shrinkToFit="1"/>
    </xf>
    <xf numFmtId="0" fontId="12" fillId="0" borderId="67" xfId="0" applyFont="1" applyBorder="1" applyAlignment="1">
      <alignment horizontal="center" vertical="center" shrinkToFit="1"/>
    </xf>
    <xf numFmtId="0" fontId="12" fillId="0" borderId="30" xfId="0" applyFont="1" applyBorder="1" applyAlignment="1">
      <alignment horizontal="center" vertical="center" shrinkToFit="1"/>
    </xf>
    <xf numFmtId="0" fontId="12" fillId="0" borderId="11" xfId="0" applyFont="1" applyBorder="1" applyAlignment="1">
      <alignment horizontal="center" vertical="center" shrinkToFit="1"/>
    </xf>
    <xf numFmtId="0" fontId="12" fillId="0" borderId="80" xfId="0" applyFont="1" applyBorder="1" applyAlignment="1">
      <alignment horizontal="center" vertical="center" shrinkToFit="1"/>
    </xf>
    <xf numFmtId="177" fontId="12" fillId="0" borderId="59" xfId="0" applyNumberFormat="1" applyFont="1" applyBorder="1" applyAlignment="1">
      <alignment horizontal="center" vertical="center" shrinkToFit="1"/>
    </xf>
    <xf numFmtId="0" fontId="12" fillId="0" borderId="60" xfId="0" applyFont="1" applyBorder="1" applyAlignment="1">
      <alignment horizontal="center" vertical="center" shrinkToFit="1"/>
    </xf>
    <xf numFmtId="0" fontId="17" fillId="0" borderId="0" xfId="0" applyFont="1" applyAlignment="1">
      <alignment horizontal="center" vertical="center" textRotation="255"/>
    </xf>
    <xf numFmtId="0" fontId="30" fillId="0" borderId="18" xfId="0" applyFont="1" applyBorder="1" applyAlignment="1">
      <alignment horizontal="center" vertical="center"/>
    </xf>
    <xf numFmtId="0" fontId="30" fillId="0" borderId="0" xfId="0" applyFont="1" applyAlignment="1">
      <alignment horizontal="center" vertical="center"/>
    </xf>
    <xf numFmtId="0" fontId="30" fillId="0" borderId="19" xfId="0" applyFont="1" applyBorder="1" applyAlignment="1">
      <alignment horizontal="center" vertical="center"/>
    </xf>
    <xf numFmtId="0" fontId="17" fillId="0" borderId="74" xfId="0" applyFont="1" applyBorder="1" applyAlignment="1">
      <alignment horizontal="center" vertical="center" textRotation="255"/>
    </xf>
    <xf numFmtId="0" fontId="17" fillId="0" borderId="29" xfId="0" applyFont="1" applyBorder="1" applyAlignment="1">
      <alignment horizontal="center" vertical="center" textRotation="255"/>
    </xf>
    <xf numFmtId="0" fontId="17" fillId="0" borderId="27" xfId="0" applyFont="1" applyBorder="1" applyAlignment="1">
      <alignment horizontal="center" vertical="center" textRotation="255"/>
    </xf>
    <xf numFmtId="0" fontId="17" fillId="0" borderId="67" xfId="0" applyFont="1" applyBorder="1" applyAlignment="1">
      <alignment horizontal="center" vertical="center" textRotation="255"/>
    </xf>
    <xf numFmtId="0" fontId="17" fillId="0" borderId="44" xfId="0" applyFont="1" applyBorder="1" applyAlignment="1">
      <alignment horizontal="center" vertical="center" textRotation="255"/>
    </xf>
    <xf numFmtId="0" fontId="17" fillId="0" borderId="30" xfId="0" applyFont="1" applyBorder="1" applyAlignment="1">
      <alignment horizontal="center" vertical="center" textRotation="255"/>
    </xf>
    <xf numFmtId="0" fontId="17" fillId="0" borderId="31" xfId="0" applyFont="1" applyBorder="1" applyAlignment="1">
      <alignment horizontal="center" vertical="center" textRotation="255"/>
    </xf>
    <xf numFmtId="0" fontId="17" fillId="0" borderId="32" xfId="0" applyFont="1" applyBorder="1" applyAlignment="1">
      <alignment horizontal="center" vertical="center" textRotation="255"/>
    </xf>
    <xf numFmtId="0" fontId="17" fillId="0" borderId="46" xfId="0" applyFont="1" applyBorder="1" applyAlignment="1">
      <alignment horizontal="center" vertical="center" wrapText="1"/>
    </xf>
    <xf numFmtId="0" fontId="17" fillId="0" borderId="4" xfId="0" applyFont="1" applyBorder="1" applyAlignment="1">
      <alignment horizontal="center" vertical="center"/>
    </xf>
    <xf numFmtId="0" fontId="17" fillId="0" borderId="17" xfId="0" applyFont="1" applyBorder="1" applyAlignment="1">
      <alignment horizontal="center" vertical="center"/>
    </xf>
    <xf numFmtId="0" fontId="17" fillId="0" borderId="67" xfId="0" applyFont="1" applyBorder="1" applyAlignment="1">
      <alignment horizontal="center" vertical="center"/>
    </xf>
    <xf numFmtId="0" fontId="17" fillId="0" borderId="19" xfId="0" applyFont="1" applyBorder="1" applyAlignment="1">
      <alignment horizontal="center" vertical="center"/>
    </xf>
    <xf numFmtId="0" fontId="17" fillId="0" borderId="81"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8" borderId="0" xfId="0" applyFont="1" applyFill="1" applyAlignment="1">
      <alignment horizontal="center" vertical="center" wrapText="1"/>
    </xf>
    <xf numFmtId="0" fontId="17" fillId="0" borderId="46" xfId="0" applyFont="1" applyBorder="1" applyAlignment="1">
      <alignment horizontal="center" vertical="center"/>
    </xf>
    <xf numFmtId="0" fontId="17" fillId="7" borderId="46" xfId="0" applyFont="1" applyFill="1" applyBorder="1" applyAlignment="1">
      <alignment horizontal="center" vertical="center"/>
    </xf>
    <xf numFmtId="0" fontId="17" fillId="7" borderId="4" xfId="0" applyFont="1" applyFill="1" applyBorder="1" applyAlignment="1">
      <alignment horizontal="center" vertical="center"/>
    </xf>
    <xf numFmtId="0" fontId="17" fillId="7" borderId="17" xfId="0" applyFont="1" applyFill="1" applyBorder="1" applyAlignment="1">
      <alignment horizontal="center" vertical="center"/>
    </xf>
    <xf numFmtId="0" fontId="17" fillId="7" borderId="81" xfId="0" applyFont="1" applyFill="1" applyBorder="1" applyAlignment="1">
      <alignment horizontal="center" vertical="center"/>
    </xf>
    <xf numFmtId="0" fontId="17" fillId="7" borderId="5" xfId="0" applyFont="1" applyFill="1" applyBorder="1" applyAlignment="1">
      <alignment horizontal="center" vertical="center"/>
    </xf>
    <xf numFmtId="0" fontId="17" fillId="7" borderId="6" xfId="0" applyFont="1" applyFill="1" applyBorder="1" applyAlignment="1">
      <alignment horizontal="center" vertical="center"/>
    </xf>
  </cellXfs>
  <cellStyles count="39">
    <cellStyle name="パーセント 2" xfId="2" xr:uid="{00000000-0005-0000-0000-000000000000}"/>
    <cellStyle name="ハイパーリンク" xfId="24" builtinId="8"/>
    <cellStyle name="桁区切り" xfId="8" builtinId="6"/>
    <cellStyle name="桁区切り 2" xfId="1" xr:uid="{00000000-0005-0000-0000-000002000000}"/>
    <cellStyle name="桁区切り 3" xfId="13" xr:uid="{8B0C9889-7881-4406-8433-8F55DFAA8841}"/>
    <cellStyle name="桁区切り 3 2" xfId="20" xr:uid="{8B0C9889-7881-4406-8433-8F55DFAA8841}"/>
    <cellStyle name="桁区切り 3 2 2" xfId="35" xr:uid="{8B0C9889-7881-4406-8433-8F55DFAA8841}"/>
    <cellStyle name="桁区切り 3 3" xfId="29" xr:uid="{8B0C9889-7881-4406-8433-8F55DFAA8841}"/>
    <cellStyle name="桁区切り 4" xfId="22" xr:uid="{74D2BD3D-EC10-4C4D-BFFC-BE3E9C21B06A}"/>
    <cellStyle name="桁区切り 4 2" xfId="37" xr:uid="{74D2BD3D-EC10-4C4D-BFFC-BE3E9C21B06A}"/>
    <cellStyle name="桁区切り 5" xfId="11" xr:uid="{4A8FD961-BA36-4861-B87B-6B5B19A08D8E}"/>
    <cellStyle name="標準" xfId="0" builtinId="0"/>
    <cellStyle name="標準 2" xfId="3" xr:uid="{00000000-0005-0000-0000-000004000000}"/>
    <cellStyle name="標準 2 2" xfId="16" xr:uid="{00000000-0005-0000-0000-000004000000}"/>
    <cellStyle name="標準 2 2 2" xfId="31" xr:uid="{00000000-0005-0000-0000-000004000000}"/>
    <cellStyle name="標準 2 3" xfId="25" xr:uid="{00000000-0005-0000-0000-000004000000}"/>
    <cellStyle name="標準 3" xfId="4" xr:uid="{00000000-0005-0000-0000-000005000000}"/>
    <cellStyle name="標準 3 2" xfId="7" xr:uid="{00000000-0005-0000-0000-000006000000}"/>
    <cellStyle name="標準 3 2 2" xfId="10" xr:uid="{5872A10D-31D4-47A9-B216-061F8132C863}"/>
    <cellStyle name="標準 3 3" xfId="17" xr:uid="{00000000-0005-0000-0000-000005000000}"/>
    <cellStyle name="標準 3 3 2" xfId="32" xr:uid="{00000000-0005-0000-0000-000005000000}"/>
    <cellStyle name="標準 3 4" xfId="26" xr:uid="{00000000-0005-0000-0000-000005000000}"/>
    <cellStyle name="標準 4" xfId="5" xr:uid="{00000000-0005-0000-0000-000007000000}"/>
    <cellStyle name="標準 4 2" xfId="14" xr:uid="{3E301CEE-B286-4BCF-AA70-A9984DA4F223}"/>
    <cellStyle name="標準 5" xfId="6" xr:uid="{00000000-0005-0000-0000-000008000000}"/>
    <cellStyle name="標準 6" xfId="9" xr:uid="{00000000-0005-0000-0000-000009000000}"/>
    <cellStyle name="標準 6 2" xfId="18" xr:uid="{00000000-0005-0000-0000-000009000000}"/>
    <cellStyle name="標準 6 2 2" xfId="33" xr:uid="{00000000-0005-0000-0000-000009000000}"/>
    <cellStyle name="標準 6 3" xfId="27" xr:uid="{00000000-0005-0000-0000-000009000000}"/>
    <cellStyle name="標準 7" xfId="12" xr:uid="{A9694FED-2D73-4974-8CA5-2774DCE4F80E}"/>
    <cellStyle name="標準 7 2" xfId="19" xr:uid="{A9694FED-2D73-4974-8CA5-2774DCE4F80E}"/>
    <cellStyle name="標準 7 2 2" xfId="34" xr:uid="{A9694FED-2D73-4974-8CA5-2774DCE4F80E}"/>
    <cellStyle name="標準 7 3" xfId="28" xr:uid="{A9694FED-2D73-4974-8CA5-2774DCE4F80E}"/>
    <cellStyle name="標準 8" xfId="15" xr:uid="{A69B3BE9-44C3-4032-98C4-5C9B6A522169}"/>
    <cellStyle name="標準 8 2" xfId="21" xr:uid="{C41DDE0A-15A7-4F57-A831-7D19D21270D1}"/>
    <cellStyle name="標準 8 2 2" xfId="36" xr:uid="{C41DDE0A-15A7-4F57-A831-7D19D21270D1}"/>
    <cellStyle name="標準 8 3" xfId="30" xr:uid="{A69B3BE9-44C3-4032-98C4-5C9B6A522169}"/>
    <cellStyle name="標準 9" xfId="23" xr:uid="{D3435B69-E58C-49E9-A197-2F6640B1FB77}"/>
    <cellStyle name="標準 9 2" xfId="38" xr:uid="{D3435B69-E58C-49E9-A197-2F6640B1FB77}"/>
  </cellStyles>
  <dxfs count="8">
    <dxf>
      <fill>
        <patternFill>
          <bgColor rgb="FFFF0000"/>
        </patternFill>
      </fill>
    </dxf>
    <dxf>
      <fill>
        <patternFill>
          <bgColor theme="0" tint="-0.34998626667073579"/>
        </patternFill>
      </fill>
    </dxf>
    <dxf>
      <fill>
        <patternFill>
          <bgColor theme="0" tint="-0.3499862666707357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E5FEFF"/>
      <color rgb="FFFDE9D9"/>
      <color rgb="FFFDE9FF"/>
      <color rgb="FFFF00FF"/>
      <color rgb="FF00FF00"/>
      <color rgb="FF00FFFF"/>
      <color rgb="FFCDFF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41</xdr:col>
      <xdr:colOff>200025</xdr:colOff>
      <xdr:row>52</xdr:row>
      <xdr:rowOff>66675</xdr:rowOff>
    </xdr:from>
    <xdr:to>
      <xdr:col>56</xdr:col>
      <xdr:colOff>209550</xdr:colOff>
      <xdr:row>61</xdr:row>
      <xdr:rowOff>133350</xdr:rowOff>
    </xdr:to>
    <xdr:sp macro="" textlink="">
      <xdr:nvSpPr>
        <xdr:cNvPr id="2" name="吹き出し: 四角形 1">
          <a:extLst>
            <a:ext uri="{FF2B5EF4-FFF2-40B4-BE49-F238E27FC236}">
              <a16:creationId xmlns:a16="http://schemas.microsoft.com/office/drawing/2014/main" id="{B80BE1A3-3E0F-4287-B726-449AB62DE936}"/>
            </a:ext>
          </a:extLst>
        </xdr:cNvPr>
        <xdr:cNvSpPr/>
      </xdr:nvSpPr>
      <xdr:spPr>
        <a:xfrm>
          <a:off x="9182100" y="10515600"/>
          <a:ext cx="3295650" cy="2390775"/>
        </a:xfrm>
        <a:prstGeom prst="wedgeRectCallout">
          <a:avLst>
            <a:gd name="adj1" fmla="val 28011"/>
            <a:gd name="adj2" fmla="val 131853"/>
          </a:avLst>
        </a:prstGeom>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en-US" altLang="ja-JP" sz="1100"/>
        </a:p>
        <a:p>
          <a:pPr algn="l"/>
          <a:r>
            <a:rPr kumimoji="1" lang="ja-JP" altLang="en-US" sz="1100"/>
            <a:t>補足事項のとおり、サービス種別が入所施設・通所施設であっても、物価高騰分について、介護事業者が負担していないような場合は</a:t>
          </a:r>
          <a:r>
            <a:rPr kumimoji="1" lang="en-US" altLang="ja-JP" sz="1100"/>
            <a:t>×</a:t>
          </a:r>
          <a:r>
            <a:rPr kumimoji="1" lang="ja-JP" altLang="en-US" sz="1100"/>
            <a:t>を入力してください。</a:t>
          </a:r>
          <a:endParaRPr kumimoji="1" lang="en-US" altLang="ja-JP" sz="1100"/>
        </a:p>
        <a:p>
          <a:pPr algn="l"/>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サービス種類が訪問・相談系の場合は、自動的に食材料費補助単価が</a:t>
          </a:r>
          <a:r>
            <a:rPr kumimoji="1" lang="en-US" altLang="ja-JP" sz="1100">
              <a:solidFill>
                <a:schemeClr val="dk1"/>
              </a:solidFill>
              <a:effectLst/>
              <a:latin typeface="+mn-lt"/>
              <a:ea typeface="+mn-ea"/>
              <a:cs typeface="+mn-cs"/>
            </a:rPr>
            <a:t>0</a:t>
          </a:r>
          <a:r>
            <a:rPr kumimoji="1" lang="ja-JP" altLang="ja-JP" sz="1100">
              <a:solidFill>
                <a:schemeClr val="dk1"/>
              </a:solidFill>
              <a:effectLst/>
              <a:latin typeface="+mn-lt"/>
              <a:ea typeface="+mn-ea"/>
              <a:cs typeface="+mn-cs"/>
            </a:rPr>
            <a:t>円となりますので、入力は不要です。</a:t>
          </a:r>
          <a:r>
            <a:rPr kumimoji="1" lang="ja-JP" altLang="en-US" sz="1100">
              <a:solidFill>
                <a:schemeClr val="dk1"/>
              </a:solidFill>
              <a:effectLst/>
              <a:latin typeface="+mn-lt"/>
              <a:ea typeface="+mn-ea"/>
              <a:cs typeface="+mn-cs"/>
            </a:rPr>
            <a:t>（食事を提供していないため）</a:t>
          </a:r>
          <a:endParaRPr lang="ja-JP" altLang="ja-JP">
            <a:effectLst/>
          </a:endParaRPr>
        </a:p>
        <a:p>
          <a:pPr algn="l"/>
          <a:endParaRPr kumimoji="1" lang="en-US" altLang="ja-JP" sz="1100"/>
        </a:p>
      </xdr:txBody>
    </xdr:sp>
    <xdr:clientData/>
  </xdr:twoCellAnchor>
  <xdr:twoCellAnchor>
    <xdr:from>
      <xdr:col>44</xdr:col>
      <xdr:colOff>180976</xdr:colOff>
      <xdr:row>63</xdr:row>
      <xdr:rowOff>57150</xdr:rowOff>
    </xdr:from>
    <xdr:to>
      <xdr:col>49</xdr:col>
      <xdr:colOff>190501</xdr:colOff>
      <xdr:row>64</xdr:row>
      <xdr:rowOff>95250</xdr:rowOff>
    </xdr:to>
    <xdr:sp macro="" textlink="">
      <xdr:nvSpPr>
        <xdr:cNvPr id="3" name="正方形/長方形 2">
          <a:extLst>
            <a:ext uri="{FF2B5EF4-FFF2-40B4-BE49-F238E27FC236}">
              <a16:creationId xmlns:a16="http://schemas.microsoft.com/office/drawing/2014/main" id="{98353F01-0375-4336-ADAF-5D906E60D989}"/>
            </a:ext>
          </a:extLst>
        </xdr:cNvPr>
        <xdr:cNvSpPr/>
      </xdr:nvSpPr>
      <xdr:spPr>
        <a:xfrm>
          <a:off x="9820276" y="13373100"/>
          <a:ext cx="1104900" cy="266700"/>
        </a:xfrm>
        <a:prstGeom prst="rect">
          <a:avLst/>
        </a:prstGeom>
        <a:solidFill>
          <a:srgbClr val="FFFF0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ysClr val="windowText" lastClr="000000"/>
              </a:solidFill>
              <a:latin typeface="HGｺﾞｼｯｸE" panose="020B0909000000000000" pitchFamily="49" charset="-128"/>
              <a:ea typeface="HGｺﾞｼｯｸE" panose="020B0909000000000000" pitchFamily="49" charset="-128"/>
            </a:rPr>
            <a:t>自動転記</a:t>
          </a:r>
        </a:p>
      </xdr:txBody>
    </xdr:sp>
    <xdr:clientData/>
  </xdr:twoCellAnchor>
  <xdr:twoCellAnchor>
    <xdr:from>
      <xdr:col>35</xdr:col>
      <xdr:colOff>171451</xdr:colOff>
      <xdr:row>64</xdr:row>
      <xdr:rowOff>123824</xdr:rowOff>
    </xdr:from>
    <xdr:to>
      <xdr:col>59</xdr:col>
      <xdr:colOff>216409</xdr:colOff>
      <xdr:row>65</xdr:row>
      <xdr:rowOff>85725</xdr:rowOff>
    </xdr:to>
    <xdr:sp macro="" textlink="">
      <xdr:nvSpPr>
        <xdr:cNvPr id="4" name="矢印: 左 3">
          <a:extLst>
            <a:ext uri="{FF2B5EF4-FFF2-40B4-BE49-F238E27FC236}">
              <a16:creationId xmlns:a16="http://schemas.microsoft.com/office/drawing/2014/main" id="{E4F2E99D-E206-4FFE-86AC-8A9B473E61BE}"/>
            </a:ext>
          </a:extLst>
        </xdr:cNvPr>
        <xdr:cNvSpPr/>
      </xdr:nvSpPr>
      <xdr:spPr>
        <a:xfrm>
          <a:off x="7839076" y="13668374"/>
          <a:ext cx="5302758" cy="19050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22</xdr:col>
      <xdr:colOff>161924</xdr:colOff>
      <xdr:row>19</xdr:row>
      <xdr:rowOff>0</xdr:rowOff>
    </xdr:from>
    <xdr:to>
      <xdr:col>37</xdr:col>
      <xdr:colOff>152399</xdr:colOff>
      <xdr:row>22</xdr:row>
      <xdr:rowOff>142875</xdr:rowOff>
    </xdr:to>
    <xdr:sp macro="" textlink="">
      <xdr:nvSpPr>
        <xdr:cNvPr id="3" name="吹き出し: 角を丸めた四角形 2">
          <a:extLst>
            <a:ext uri="{FF2B5EF4-FFF2-40B4-BE49-F238E27FC236}">
              <a16:creationId xmlns:a16="http://schemas.microsoft.com/office/drawing/2014/main" id="{16F5D74E-8CEB-4D5D-A768-08EF86603E8A}"/>
            </a:ext>
          </a:extLst>
        </xdr:cNvPr>
        <xdr:cNvSpPr/>
      </xdr:nvSpPr>
      <xdr:spPr>
        <a:xfrm>
          <a:off x="3933824" y="5400675"/>
          <a:ext cx="2562225" cy="657225"/>
        </a:xfrm>
        <a:prstGeom prst="wedgeRoundRectCallout">
          <a:avLst>
            <a:gd name="adj1" fmla="val -74473"/>
            <a:gd name="adj2" fmla="val 3530"/>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7</a:t>
          </a:r>
          <a:r>
            <a:rPr kumimoji="1" lang="ja-JP" altLang="en-US" sz="1100">
              <a:solidFill>
                <a:schemeClr val="tx1"/>
              </a:solidFill>
              <a:latin typeface="ＭＳ 明朝" panose="02020609040205080304" pitchFamily="17" charset="-128"/>
              <a:ea typeface="ＭＳ 明朝" panose="02020609040205080304" pitchFamily="17" charset="-128"/>
            </a:rPr>
            <a:t>月以降の食材料費は補助対象外、</a:t>
          </a:r>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a:t>
          </a:r>
          <a:r>
            <a:rPr kumimoji="1" lang="en-US" altLang="ja-JP" sz="1100">
              <a:solidFill>
                <a:schemeClr val="tx1"/>
              </a:solidFill>
              <a:latin typeface="ＭＳ 明朝" panose="02020609040205080304" pitchFamily="17" charset="-128"/>
              <a:ea typeface="ＭＳ 明朝" panose="02020609040205080304" pitchFamily="17" charset="-128"/>
            </a:rPr>
            <a:t>6</a:t>
          </a:r>
          <a:r>
            <a:rPr kumimoji="1" lang="ja-JP" altLang="en-US" sz="1100">
              <a:solidFill>
                <a:schemeClr val="tx1"/>
              </a:solidFill>
              <a:latin typeface="ＭＳ 明朝" panose="02020609040205080304" pitchFamily="17" charset="-128"/>
              <a:ea typeface="ＭＳ 明朝" panose="02020609040205080304" pitchFamily="17" charset="-128"/>
            </a:rPr>
            <a:t>月のみ補助対象となる。</a:t>
          </a:r>
        </a:p>
      </xdr:txBody>
    </xdr:sp>
    <xdr:clientData/>
  </xdr:twoCellAnchor>
  <xdr:twoCellAnchor>
    <xdr:from>
      <xdr:col>22</xdr:col>
      <xdr:colOff>152399</xdr:colOff>
      <xdr:row>33</xdr:row>
      <xdr:rowOff>133349</xdr:rowOff>
    </xdr:from>
    <xdr:to>
      <xdr:col>37</xdr:col>
      <xdr:colOff>161924</xdr:colOff>
      <xdr:row>40</xdr:row>
      <xdr:rowOff>76199</xdr:rowOff>
    </xdr:to>
    <xdr:sp macro="" textlink="">
      <xdr:nvSpPr>
        <xdr:cNvPr id="4" name="吹き出し: 角を丸めた四角形 3">
          <a:extLst>
            <a:ext uri="{FF2B5EF4-FFF2-40B4-BE49-F238E27FC236}">
              <a16:creationId xmlns:a16="http://schemas.microsoft.com/office/drawing/2014/main" id="{A661D14F-A91D-438F-B677-33BB127720B5}"/>
            </a:ext>
          </a:extLst>
        </xdr:cNvPr>
        <xdr:cNvSpPr/>
      </xdr:nvSpPr>
      <xdr:spPr>
        <a:xfrm>
          <a:off x="3924299" y="7943849"/>
          <a:ext cx="2581275" cy="1152525"/>
        </a:xfrm>
        <a:prstGeom prst="wedgeRoundRectCallout">
          <a:avLst>
            <a:gd name="adj1" fmla="val -71695"/>
            <a:gd name="adj2" fmla="val 3904"/>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a:solidFill>
                <a:schemeClr val="tx1"/>
              </a:solidFill>
              <a:latin typeface="ＭＳ 明朝" panose="02020609040205080304" pitchFamily="17" charset="-128"/>
              <a:ea typeface="ＭＳ 明朝" panose="02020609040205080304" pitchFamily="17" charset="-128"/>
            </a:rPr>
            <a:t>4</a:t>
          </a:r>
          <a:r>
            <a:rPr kumimoji="1" lang="ja-JP" altLang="en-US" sz="1100">
              <a:solidFill>
                <a:schemeClr val="tx1"/>
              </a:solidFill>
              <a:latin typeface="ＭＳ 明朝" panose="02020609040205080304" pitchFamily="17" charset="-128"/>
              <a:ea typeface="ＭＳ 明朝" panose="02020609040205080304" pitchFamily="17" charset="-128"/>
            </a:rPr>
            <a:t>月以降、利用者負担額を増額しているが、事業者負担分がある場合は、物価高騰に係る利用者負担額の増額分を控除した額が補助対象となる。</a:t>
          </a:r>
        </a:p>
      </xdr:txBody>
    </xdr:sp>
    <xdr:clientData/>
  </xdr:twoCellAnchor>
  <xdr:twoCellAnchor>
    <xdr:from>
      <xdr:col>12</xdr:col>
      <xdr:colOff>95250</xdr:colOff>
      <xdr:row>18</xdr:row>
      <xdr:rowOff>9525</xdr:rowOff>
    </xdr:from>
    <xdr:to>
      <xdr:col>12</xdr:col>
      <xdr:colOff>95250</xdr:colOff>
      <xdr:row>18</xdr:row>
      <xdr:rowOff>161925</xdr:rowOff>
    </xdr:to>
    <xdr:cxnSp macro="">
      <xdr:nvCxnSpPr>
        <xdr:cNvPr id="5" name="直線矢印コネクタ 4">
          <a:extLst>
            <a:ext uri="{FF2B5EF4-FFF2-40B4-BE49-F238E27FC236}">
              <a16:creationId xmlns:a16="http://schemas.microsoft.com/office/drawing/2014/main" id="{C227E989-0DDC-46BF-B820-F30C439795EE}"/>
            </a:ext>
          </a:extLst>
        </xdr:cNvPr>
        <xdr:cNvCxnSpPr/>
      </xdr:nvCxnSpPr>
      <xdr:spPr>
        <a:xfrm>
          <a:off x="2152650" y="523875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85725</xdr:colOff>
      <xdr:row>34</xdr:row>
      <xdr:rowOff>19050</xdr:rowOff>
    </xdr:from>
    <xdr:to>
      <xdr:col>6</xdr:col>
      <xdr:colOff>85725</xdr:colOff>
      <xdr:row>35</xdr:row>
      <xdr:rowOff>0</xdr:rowOff>
    </xdr:to>
    <xdr:cxnSp macro="">
      <xdr:nvCxnSpPr>
        <xdr:cNvPr id="6" name="直線矢印コネクタ 5">
          <a:extLst>
            <a:ext uri="{FF2B5EF4-FFF2-40B4-BE49-F238E27FC236}">
              <a16:creationId xmlns:a16="http://schemas.microsoft.com/office/drawing/2014/main" id="{0E8BD84A-645F-410A-A5E1-AD30E337E3F4}"/>
            </a:ext>
          </a:extLst>
        </xdr:cNvPr>
        <xdr:cNvCxnSpPr/>
      </xdr:nvCxnSpPr>
      <xdr:spPr>
        <a:xfrm>
          <a:off x="1114425" y="8001000"/>
          <a:ext cx="0" cy="1524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0</xdr:colOff>
      <xdr:row>71</xdr:row>
      <xdr:rowOff>0</xdr:rowOff>
    </xdr:from>
    <xdr:to>
      <xdr:col>25</xdr:col>
      <xdr:colOff>152400</xdr:colOff>
      <xdr:row>74</xdr:row>
      <xdr:rowOff>161925</xdr:rowOff>
    </xdr:to>
    <xdr:sp macro="" textlink="">
      <xdr:nvSpPr>
        <xdr:cNvPr id="7" name="右中かっこ 6">
          <a:extLst>
            <a:ext uri="{FF2B5EF4-FFF2-40B4-BE49-F238E27FC236}">
              <a16:creationId xmlns:a16="http://schemas.microsoft.com/office/drawing/2014/main" id="{E937383B-CDE6-420A-8D10-739805D890B2}"/>
            </a:ext>
          </a:extLst>
        </xdr:cNvPr>
        <xdr:cNvSpPr/>
      </xdr:nvSpPr>
      <xdr:spPr>
        <a:xfrm>
          <a:off x="4286250" y="7972425"/>
          <a:ext cx="152400" cy="676275"/>
        </a:xfrm>
        <a:prstGeom prst="rightBrac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25</xdr:col>
      <xdr:colOff>76200</xdr:colOff>
      <xdr:row>75</xdr:row>
      <xdr:rowOff>133350</xdr:rowOff>
    </xdr:from>
    <xdr:to>
      <xdr:col>38</xdr:col>
      <xdr:colOff>0</xdr:colOff>
      <xdr:row>79</xdr:row>
      <xdr:rowOff>28575</xdr:rowOff>
    </xdr:to>
    <xdr:sp macro="" textlink="">
      <xdr:nvSpPr>
        <xdr:cNvPr id="8" name="吹き出し: 角を丸めた四角形 7">
          <a:extLst>
            <a:ext uri="{FF2B5EF4-FFF2-40B4-BE49-F238E27FC236}">
              <a16:creationId xmlns:a16="http://schemas.microsoft.com/office/drawing/2014/main" id="{3432292D-BB19-44F5-8A58-785C9797DA7C}"/>
            </a:ext>
          </a:extLst>
        </xdr:cNvPr>
        <xdr:cNvSpPr/>
      </xdr:nvSpPr>
      <xdr:spPr>
        <a:xfrm>
          <a:off x="4362450" y="8791575"/>
          <a:ext cx="2152650" cy="590550"/>
        </a:xfrm>
        <a:prstGeom prst="wedgeRoundRectCallout">
          <a:avLst>
            <a:gd name="adj1" fmla="val -59512"/>
            <a:gd name="adj2" fmla="val -36275"/>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レシートが大量にある場合は、概算による算出でも可。</a:t>
          </a:r>
        </a:p>
      </xdr:txBody>
    </xdr:sp>
    <xdr:clientData/>
  </xdr:twoCellAnchor>
  <xdr:twoCellAnchor>
    <xdr:from>
      <xdr:col>12</xdr:col>
      <xdr:colOff>19051</xdr:colOff>
      <xdr:row>59</xdr:row>
      <xdr:rowOff>95250</xdr:rowOff>
    </xdr:from>
    <xdr:to>
      <xdr:col>15</xdr:col>
      <xdr:colOff>133350</xdr:colOff>
      <xdr:row>60</xdr:row>
      <xdr:rowOff>104775</xdr:rowOff>
    </xdr:to>
    <xdr:cxnSp macro="">
      <xdr:nvCxnSpPr>
        <xdr:cNvPr id="9" name="直線矢印コネクタ 8">
          <a:extLst>
            <a:ext uri="{FF2B5EF4-FFF2-40B4-BE49-F238E27FC236}">
              <a16:creationId xmlns:a16="http://schemas.microsoft.com/office/drawing/2014/main" id="{DB17849C-FDE6-42F2-A02A-741E60C37962}"/>
            </a:ext>
          </a:extLst>
        </xdr:cNvPr>
        <xdr:cNvCxnSpPr/>
      </xdr:nvCxnSpPr>
      <xdr:spPr>
        <a:xfrm flipH="1" flipV="1">
          <a:off x="2076451" y="5305425"/>
          <a:ext cx="628649" cy="180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19052</xdr:colOff>
      <xdr:row>57</xdr:row>
      <xdr:rowOff>104775</xdr:rowOff>
    </xdr:from>
    <xdr:to>
      <xdr:col>15</xdr:col>
      <xdr:colOff>142875</xdr:colOff>
      <xdr:row>57</xdr:row>
      <xdr:rowOff>104775</xdr:rowOff>
    </xdr:to>
    <xdr:cxnSp macro="">
      <xdr:nvCxnSpPr>
        <xdr:cNvPr id="10" name="直線矢印コネクタ 9">
          <a:extLst>
            <a:ext uri="{FF2B5EF4-FFF2-40B4-BE49-F238E27FC236}">
              <a16:creationId xmlns:a16="http://schemas.microsoft.com/office/drawing/2014/main" id="{EF38F38B-8D1D-4AB4-952C-1554585A77DD}"/>
            </a:ext>
          </a:extLst>
        </xdr:cNvPr>
        <xdr:cNvCxnSpPr/>
      </xdr:nvCxnSpPr>
      <xdr:spPr>
        <a:xfrm flipH="1">
          <a:off x="2076452" y="9963150"/>
          <a:ext cx="63817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19050</xdr:colOff>
      <xdr:row>56</xdr:row>
      <xdr:rowOff>9525</xdr:rowOff>
    </xdr:from>
    <xdr:to>
      <xdr:col>10</xdr:col>
      <xdr:colOff>19050</xdr:colOff>
      <xdr:row>59</xdr:row>
      <xdr:rowOff>133350</xdr:rowOff>
    </xdr:to>
    <xdr:sp macro="" textlink="">
      <xdr:nvSpPr>
        <xdr:cNvPr id="11" name="左中かっこ 10">
          <a:extLst>
            <a:ext uri="{FF2B5EF4-FFF2-40B4-BE49-F238E27FC236}">
              <a16:creationId xmlns:a16="http://schemas.microsoft.com/office/drawing/2014/main" id="{FAC3FED9-B492-4DFD-BCD2-2E02BF9EB316}"/>
            </a:ext>
          </a:extLst>
        </xdr:cNvPr>
        <xdr:cNvSpPr/>
      </xdr:nvSpPr>
      <xdr:spPr>
        <a:xfrm>
          <a:off x="1390650" y="9696450"/>
          <a:ext cx="342900" cy="638175"/>
        </a:xfrm>
        <a:prstGeom prst="lef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95249</xdr:colOff>
      <xdr:row>55</xdr:row>
      <xdr:rowOff>85725</xdr:rowOff>
    </xdr:from>
    <xdr:to>
      <xdr:col>8</xdr:col>
      <xdr:colOff>66674</xdr:colOff>
      <xdr:row>63</xdr:row>
      <xdr:rowOff>152400</xdr:rowOff>
    </xdr:to>
    <xdr:sp macro="" textlink="">
      <xdr:nvSpPr>
        <xdr:cNvPr id="12" name="テキスト ボックス 11">
          <a:extLst>
            <a:ext uri="{FF2B5EF4-FFF2-40B4-BE49-F238E27FC236}">
              <a16:creationId xmlns:a16="http://schemas.microsoft.com/office/drawing/2014/main" id="{10FE86D3-C894-4C13-B972-D2722131959E}"/>
            </a:ext>
          </a:extLst>
        </xdr:cNvPr>
        <xdr:cNvSpPr txBox="1"/>
      </xdr:nvSpPr>
      <xdr:spPr>
        <a:xfrm>
          <a:off x="1123949" y="4610100"/>
          <a:ext cx="314325" cy="1447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900"/>
            <a:t>物価高騰分</a:t>
          </a:r>
        </a:p>
      </xdr:txBody>
    </xdr:sp>
    <xdr:clientData/>
  </xdr:twoCellAnchor>
  <xdr:twoCellAnchor>
    <xdr:from>
      <xdr:col>24</xdr:col>
      <xdr:colOff>142875</xdr:colOff>
      <xdr:row>58</xdr:row>
      <xdr:rowOff>1</xdr:rowOff>
    </xdr:from>
    <xdr:to>
      <xdr:col>38</xdr:col>
      <xdr:colOff>19050</xdr:colOff>
      <xdr:row>62</xdr:row>
      <xdr:rowOff>1</xdr:rowOff>
    </xdr:to>
    <xdr:sp macro="" textlink="">
      <xdr:nvSpPr>
        <xdr:cNvPr id="14" name="吹き出し: 角を丸めた四角形 13">
          <a:extLst>
            <a:ext uri="{FF2B5EF4-FFF2-40B4-BE49-F238E27FC236}">
              <a16:creationId xmlns:a16="http://schemas.microsoft.com/office/drawing/2014/main" id="{1C4D05BD-1D1B-488A-968F-48261940291A}"/>
            </a:ext>
          </a:extLst>
        </xdr:cNvPr>
        <xdr:cNvSpPr/>
      </xdr:nvSpPr>
      <xdr:spPr>
        <a:xfrm>
          <a:off x="4257675" y="10029826"/>
          <a:ext cx="2276475" cy="685800"/>
        </a:xfrm>
        <a:prstGeom prst="wedgeRoundRectCallout">
          <a:avLst>
            <a:gd name="adj1" fmla="val -60982"/>
            <a:gd name="adj2" fmla="val 7001"/>
            <a:gd name="adj3" fmla="val 16667"/>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latin typeface="ＭＳ 明朝" panose="02020609040205080304" pitchFamily="17" charset="-128"/>
              <a:ea typeface="ＭＳ 明朝" panose="02020609040205080304" pitchFamily="17" charset="-128"/>
            </a:rPr>
            <a:t>消費税は考慮していない図になります。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24AB8-D970-4E9C-8F9D-653B883BA6A8}">
  <sheetPr>
    <tabColor rgb="FFFF00FF"/>
    <pageSetUpPr fitToPage="1"/>
  </sheetPr>
  <dimension ref="A1:CA124"/>
  <sheetViews>
    <sheetView tabSelected="1" view="pageBreakPreview" zoomScaleNormal="100" zoomScaleSheetLayoutView="100" workbookViewId="0">
      <selection activeCell="BD3" sqref="BD3"/>
    </sheetView>
  </sheetViews>
  <sheetFormatPr defaultColWidth="5.875" defaultRowHeight="21" customHeight="1"/>
  <cols>
    <col min="1" max="59" width="2.875" style="1" customWidth="1"/>
    <col min="60" max="16384" width="5.875" style="1"/>
  </cols>
  <sheetData>
    <row r="1" spans="1:61" ht="20.25" customHeight="1">
      <c r="A1" s="29"/>
      <c r="B1" s="29"/>
      <c r="C1" s="29"/>
      <c r="D1" s="29"/>
      <c r="E1" s="29"/>
      <c r="F1" s="29"/>
      <c r="G1" s="29"/>
      <c r="H1" s="29"/>
      <c r="I1" s="29"/>
      <c r="J1" s="29"/>
      <c r="K1" s="29"/>
      <c r="L1" s="29"/>
      <c r="M1" s="29"/>
      <c r="N1" s="29"/>
      <c r="O1" s="29"/>
      <c r="P1" s="29"/>
      <c r="Q1" s="5"/>
      <c r="R1" s="5"/>
      <c r="S1" s="5"/>
      <c r="T1" s="5"/>
      <c r="U1" s="5"/>
      <c r="V1" s="5"/>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row>
    <row r="2" spans="1:61" ht="20.25" customHeight="1">
      <c r="A2" s="60" t="s">
        <v>287</v>
      </c>
      <c r="B2" s="60"/>
      <c r="E2" s="60"/>
      <c r="F2" s="60"/>
      <c r="G2" s="60"/>
      <c r="H2" s="60"/>
      <c r="I2" s="60"/>
      <c r="J2" s="60"/>
      <c r="K2" s="60"/>
      <c r="L2" s="60"/>
      <c r="M2" s="60"/>
      <c r="N2" s="60"/>
      <c r="O2" s="60"/>
      <c r="P2" s="60"/>
      <c r="Q2" s="5"/>
      <c r="R2" s="5"/>
      <c r="S2" s="5"/>
      <c r="T2" s="5"/>
      <c r="U2" s="5"/>
      <c r="V2" s="5"/>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row>
    <row r="3" spans="1:61" ht="20.25" customHeight="1">
      <c r="A3" s="60" t="s">
        <v>237</v>
      </c>
      <c r="B3" s="60"/>
      <c r="E3" s="60"/>
      <c r="F3" s="60"/>
      <c r="G3" s="60"/>
      <c r="H3" s="60"/>
      <c r="I3" s="60"/>
      <c r="J3" s="60"/>
      <c r="K3" s="60"/>
      <c r="L3" s="60"/>
      <c r="M3" s="60"/>
      <c r="N3" s="60"/>
      <c r="O3" s="60"/>
      <c r="P3" s="60"/>
      <c r="Q3" s="5"/>
      <c r="R3" s="5"/>
      <c r="S3" s="5"/>
      <c r="T3" s="5"/>
      <c r="U3" s="5"/>
      <c r="V3" s="5"/>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row>
    <row r="4" spans="1:61" ht="20.25" customHeight="1">
      <c r="A4" s="29"/>
      <c r="B4" s="29"/>
      <c r="E4" s="29"/>
      <c r="F4" s="29"/>
      <c r="G4" s="29"/>
      <c r="H4" s="29"/>
      <c r="I4" s="29"/>
      <c r="J4" s="29"/>
      <c r="K4" s="29"/>
      <c r="L4" s="29"/>
      <c r="M4" s="29"/>
      <c r="N4" s="29"/>
      <c r="O4" s="29"/>
      <c r="P4" s="29"/>
      <c r="Q4" s="5"/>
      <c r="R4" s="5"/>
      <c r="S4" s="5"/>
      <c r="T4" s="5"/>
      <c r="U4" s="5"/>
      <c r="V4" s="5"/>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row>
    <row r="5" spans="1:61" ht="20.25" customHeight="1">
      <c r="A5" s="67" t="s">
        <v>245</v>
      </c>
      <c r="B5" s="29"/>
      <c r="E5" s="29"/>
      <c r="F5" s="29"/>
      <c r="G5" s="29"/>
      <c r="H5" s="29"/>
      <c r="I5" s="29"/>
      <c r="J5" s="29"/>
      <c r="K5" s="29"/>
      <c r="L5" s="29"/>
      <c r="M5" s="29"/>
      <c r="N5" s="29"/>
      <c r="O5" s="29"/>
      <c r="P5" s="29"/>
      <c r="Q5" s="5"/>
      <c r="R5" s="5"/>
      <c r="S5" s="5"/>
      <c r="T5" s="5"/>
      <c r="U5" s="5"/>
      <c r="V5" s="5"/>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row>
    <row r="6" spans="1:61" ht="20.25" customHeight="1">
      <c r="A6" s="67" t="s">
        <v>246</v>
      </c>
      <c r="B6" s="67"/>
      <c r="E6" s="68"/>
      <c r="F6" s="68"/>
      <c r="G6" s="29"/>
      <c r="H6" s="29"/>
      <c r="I6" s="29"/>
      <c r="J6" s="29"/>
      <c r="K6" s="29"/>
      <c r="L6" s="29"/>
      <c r="M6" s="29"/>
      <c r="N6" s="29"/>
      <c r="O6" s="29"/>
      <c r="P6" s="29"/>
      <c r="Q6" s="5"/>
      <c r="R6" s="5"/>
      <c r="S6" s="5"/>
      <c r="T6" s="5"/>
      <c r="U6" s="5"/>
      <c r="V6" s="5"/>
      <c r="W6" s="24"/>
      <c r="X6" s="24"/>
      <c r="Y6" s="24"/>
      <c r="Z6" s="24"/>
      <c r="AA6" s="24"/>
      <c r="AB6" s="24"/>
      <c r="AC6" s="24"/>
      <c r="AD6" s="24"/>
      <c r="AE6" s="24"/>
      <c r="AF6" s="24"/>
      <c r="AG6" s="24"/>
      <c r="AH6" s="24"/>
      <c r="AI6" s="24"/>
      <c r="AJ6" s="24"/>
      <c r="AK6" s="24"/>
      <c r="AL6" s="24"/>
      <c r="AM6" s="24"/>
      <c r="AN6" s="24"/>
      <c r="AO6" s="5"/>
      <c r="AP6" s="446" t="s">
        <v>242</v>
      </c>
      <c r="AQ6" s="446"/>
      <c r="AR6" s="446"/>
      <c r="AS6" s="446"/>
      <c r="AT6" s="446"/>
      <c r="AU6" s="446"/>
      <c r="AV6" s="446"/>
      <c r="AW6" s="446"/>
      <c r="AX6" s="446"/>
      <c r="AY6" s="446"/>
      <c r="AZ6" s="446"/>
      <c r="BA6" s="24"/>
      <c r="BB6" s="24"/>
      <c r="BC6" s="24"/>
      <c r="BD6" s="24"/>
      <c r="BE6" s="24"/>
      <c r="BF6" s="24"/>
      <c r="BG6" s="24"/>
    </row>
    <row r="7" spans="1:61" ht="21" customHeight="1">
      <c r="A7" s="67" t="s">
        <v>259</v>
      </c>
      <c r="B7" s="67"/>
      <c r="E7" s="69"/>
      <c r="F7" s="69"/>
      <c r="G7" s="5"/>
      <c r="H7" s="5"/>
      <c r="I7" s="5"/>
      <c r="J7" s="5"/>
      <c r="K7" s="5"/>
      <c r="L7" s="5"/>
      <c r="M7" s="5"/>
      <c r="N7" s="5"/>
      <c r="O7" s="5"/>
      <c r="P7" s="5"/>
      <c r="Q7" s="5"/>
      <c r="R7" s="5"/>
      <c r="S7" s="5"/>
      <c r="T7" s="5"/>
      <c r="U7" s="5"/>
      <c r="V7" s="5"/>
      <c r="W7" s="5"/>
      <c r="X7" s="5"/>
      <c r="Y7" s="5"/>
      <c r="Z7" s="5"/>
      <c r="AM7" s="5"/>
      <c r="AN7" s="5"/>
      <c r="AO7" s="5"/>
      <c r="AP7" s="5"/>
      <c r="AQ7" s="5"/>
      <c r="AR7" s="5"/>
      <c r="AS7" s="5"/>
      <c r="AT7" s="5"/>
      <c r="AU7" s="5"/>
      <c r="AV7" s="5"/>
      <c r="AW7" s="5"/>
      <c r="AX7" s="5"/>
      <c r="AY7" s="5"/>
      <c r="AZ7" s="5"/>
      <c r="BA7" s="5"/>
      <c r="BB7" s="5"/>
      <c r="BC7" s="5"/>
      <c r="BD7" s="5"/>
      <c r="BE7" s="5"/>
      <c r="BF7" s="5"/>
      <c r="BG7" s="5"/>
      <c r="BI7" s="67"/>
    </row>
    <row r="8" spans="1:61" ht="20.25" customHeight="1">
      <c r="A8" s="67" t="s">
        <v>169</v>
      </c>
      <c r="B8" s="67"/>
      <c r="E8" s="70"/>
      <c r="F8" s="70"/>
      <c r="G8" s="61"/>
      <c r="H8" s="61"/>
      <c r="I8" s="61"/>
      <c r="J8" s="61"/>
      <c r="K8" s="61"/>
      <c r="L8" s="61"/>
      <c r="M8" s="61"/>
      <c r="N8" s="61"/>
      <c r="O8" s="61"/>
      <c r="P8" s="61"/>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I8" s="67"/>
    </row>
    <row r="9" spans="1:61" ht="21" customHeight="1">
      <c r="A9" s="67" t="s">
        <v>170</v>
      </c>
      <c r="B9" s="67"/>
      <c r="E9" s="71"/>
      <c r="F9" s="71"/>
      <c r="G9" s="64"/>
      <c r="H9" s="64"/>
      <c r="I9" s="64"/>
      <c r="J9" s="64"/>
      <c r="K9" s="64"/>
      <c r="L9" s="64"/>
      <c r="M9" s="64"/>
      <c r="N9" s="64"/>
      <c r="O9" s="64"/>
      <c r="P9" s="64"/>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row>
    <row r="10" spans="1:61" ht="21" customHeight="1">
      <c r="A10" s="67"/>
      <c r="B10" s="67"/>
      <c r="E10" s="71"/>
      <c r="F10" s="71"/>
      <c r="G10" s="64"/>
      <c r="H10" s="64"/>
      <c r="I10" s="64"/>
      <c r="J10" s="64"/>
      <c r="K10" s="64"/>
      <c r="L10" s="64"/>
      <c r="M10" s="64"/>
      <c r="N10" s="64"/>
      <c r="O10" s="64"/>
      <c r="P10" s="64"/>
      <c r="Q10" s="63"/>
      <c r="R10" s="63"/>
      <c r="S10" s="63"/>
      <c r="T10" s="63"/>
      <c r="U10" s="63"/>
      <c r="V10" s="63"/>
      <c r="W10" s="63"/>
      <c r="X10" s="63"/>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row>
    <row r="11" spans="1:61" s="2" customFormat="1" ht="15" thickBot="1">
      <c r="A11" s="2" t="s">
        <v>171</v>
      </c>
    </row>
    <row r="12" spans="1:61" s="2" customFormat="1" ht="15" thickBot="1">
      <c r="A12" s="229" t="s">
        <v>200</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59"/>
      <c r="AI12" s="59"/>
      <c r="AJ12" s="59"/>
      <c r="AK12" s="59"/>
      <c r="AL12" s="59"/>
      <c r="AM12" s="59"/>
      <c r="AN12" s="59"/>
      <c r="AO12" s="59"/>
      <c r="AP12" s="59"/>
      <c r="AQ12" s="59"/>
      <c r="AR12" s="59"/>
      <c r="AS12" s="59"/>
      <c r="AT12" s="59"/>
      <c r="AU12" s="59"/>
      <c r="AV12" s="59"/>
      <c r="AW12" s="59"/>
      <c r="AX12" s="59"/>
      <c r="AY12" s="59"/>
      <c r="AZ12" s="59"/>
      <c r="BA12" s="59"/>
      <c r="BB12" s="59"/>
      <c r="BC12" s="73"/>
      <c r="BD12" s="291"/>
      <c r="BE12" s="292"/>
    </row>
    <row r="13" spans="1:61" s="2" customFormat="1" ht="15" customHeight="1">
      <c r="A13" s="226" t="s">
        <v>180</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8"/>
      <c r="BE13" s="74"/>
    </row>
    <row r="14" spans="1:61" s="2" customFormat="1" ht="14.25">
      <c r="A14" s="226" t="s">
        <v>114</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BE14" s="74"/>
    </row>
    <row r="15" spans="1:61" s="2" customFormat="1" ht="14.25">
      <c r="A15" s="226" t="s">
        <v>57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BE15" s="74"/>
    </row>
    <row r="16" spans="1:61" s="2" customFormat="1" ht="14.25">
      <c r="A16" s="226" t="s">
        <v>58</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BE16" s="74"/>
    </row>
    <row r="17" spans="1:58" s="2" customFormat="1" ht="14.25">
      <c r="A17" s="226" t="s">
        <v>135</v>
      </c>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227"/>
      <c r="AB17" s="227"/>
      <c r="AC17" s="227"/>
      <c r="AD17" s="227"/>
      <c r="AE17" s="227"/>
      <c r="AF17" s="227"/>
      <c r="AG17" s="227"/>
      <c r="AH17" s="227"/>
      <c r="AI17" s="227"/>
      <c r="BE17" s="74"/>
    </row>
    <row r="18" spans="1:58" s="2" customFormat="1" ht="14.25">
      <c r="A18" s="226" t="s">
        <v>174</v>
      </c>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27"/>
      <c r="AD18" s="227"/>
      <c r="AE18" s="227"/>
      <c r="AF18" s="227"/>
      <c r="AG18" s="227"/>
      <c r="AH18" s="227"/>
      <c r="AI18" s="227"/>
      <c r="AJ18" s="227"/>
      <c r="AK18" s="227"/>
      <c r="AL18" s="227"/>
      <c r="AM18" s="227"/>
      <c r="AN18" s="227"/>
      <c r="AO18" s="227"/>
      <c r="AP18" s="227"/>
      <c r="AQ18" s="227"/>
      <c r="AR18" s="227"/>
      <c r="AS18" s="227"/>
      <c r="AT18" s="227"/>
      <c r="AU18" s="227"/>
      <c r="AV18" s="227"/>
      <c r="AW18" s="227"/>
      <c r="AX18" s="227"/>
      <c r="BE18" s="74"/>
    </row>
    <row r="19" spans="1:58" s="2" customFormat="1" ht="14.25">
      <c r="A19" s="226" t="s">
        <v>173</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27"/>
      <c r="AD19" s="227"/>
      <c r="AE19" s="227"/>
      <c r="AF19" s="227"/>
      <c r="AG19" s="227"/>
      <c r="AH19" s="227"/>
      <c r="AI19" s="227"/>
      <c r="BE19" s="74"/>
    </row>
    <row r="20" spans="1:58" s="2" customFormat="1" ht="14.25">
      <c r="A20" s="57"/>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BE20" s="74"/>
    </row>
    <row r="21" spans="1:58" s="2" customFormat="1" ht="14.25">
      <c r="A21" s="226" t="s">
        <v>181</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BE21" s="74"/>
    </row>
    <row r="22" spans="1:58" s="2" customFormat="1" ht="14.25">
      <c r="A22" s="57" t="s">
        <v>303</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BE22" s="74"/>
    </row>
    <row r="23" spans="1:58" ht="15" customHeight="1">
      <c r="A23" s="270" t="s">
        <v>277</v>
      </c>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c r="AT23" s="269"/>
      <c r="AU23" s="269"/>
      <c r="AV23" s="269"/>
      <c r="AW23" s="269"/>
      <c r="AX23" s="269"/>
      <c r="AY23" s="75"/>
      <c r="AZ23" s="75"/>
      <c r="BA23" s="75"/>
      <c r="BB23" s="75"/>
      <c r="BC23" s="75"/>
      <c r="BD23" s="75"/>
      <c r="BE23" s="80"/>
      <c r="BF23" s="75"/>
    </row>
    <row r="24" spans="1:58" ht="15" customHeight="1">
      <c r="A24" s="78"/>
      <c r="B24" s="26" t="s">
        <v>182</v>
      </c>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M24" s="75"/>
      <c r="AN24" s="75"/>
      <c r="AO24" s="75"/>
      <c r="AP24" s="75"/>
      <c r="AQ24" s="75"/>
      <c r="AR24" s="75"/>
      <c r="AS24" s="75"/>
      <c r="AT24" s="75"/>
      <c r="AU24" s="75"/>
      <c r="AV24" s="75"/>
      <c r="AW24" s="75"/>
      <c r="AX24" s="75"/>
      <c r="AY24" s="75"/>
      <c r="AZ24" s="75"/>
      <c r="BA24" s="75"/>
      <c r="BB24" s="75"/>
      <c r="BC24" s="75"/>
      <c r="BD24" s="75"/>
      <c r="BE24" s="80"/>
      <c r="BF24" s="75"/>
    </row>
    <row r="25" spans="1:58" ht="15" customHeight="1">
      <c r="A25" s="270" t="s">
        <v>278</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M25" s="79"/>
      <c r="AN25" s="79"/>
      <c r="AO25" s="79"/>
      <c r="AP25" s="79"/>
      <c r="AQ25" s="79"/>
      <c r="AR25" s="79"/>
      <c r="AS25" s="79"/>
      <c r="AT25" s="79"/>
      <c r="AU25" s="79"/>
      <c r="AV25" s="79"/>
      <c r="AW25" s="79"/>
      <c r="AX25" s="79"/>
      <c r="AY25" s="79"/>
      <c r="AZ25" s="79"/>
      <c r="BA25" s="79"/>
      <c r="BB25" s="79"/>
      <c r="BC25" s="79"/>
      <c r="BD25" s="79"/>
      <c r="BE25" s="81"/>
      <c r="BF25" s="79"/>
    </row>
    <row r="26" spans="1:58" ht="15" customHeight="1">
      <c r="A26" s="270" t="s">
        <v>183</v>
      </c>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c r="AA26" s="269"/>
      <c r="AB26" s="269"/>
      <c r="AC26" s="269"/>
      <c r="AD26" s="269"/>
      <c r="AE26" s="269"/>
      <c r="AF26" s="269"/>
      <c r="AG26" s="269"/>
      <c r="AH26" s="269"/>
      <c r="AI26" s="269"/>
      <c r="AM26" s="75"/>
      <c r="AN26" s="75"/>
      <c r="AO26" s="75"/>
      <c r="AP26" s="75"/>
      <c r="AQ26" s="75"/>
      <c r="AR26" s="75"/>
      <c r="AS26" s="75"/>
      <c r="AT26" s="75"/>
      <c r="AU26" s="75"/>
      <c r="AV26" s="75"/>
      <c r="AW26" s="75"/>
      <c r="AX26" s="75"/>
      <c r="AY26" s="75"/>
      <c r="AZ26" s="75"/>
      <c r="BA26" s="75"/>
      <c r="BB26" s="75"/>
      <c r="BC26" s="75"/>
      <c r="BD26" s="75"/>
      <c r="BE26" s="80"/>
      <c r="BF26" s="75"/>
    </row>
    <row r="27" spans="1:58" ht="15" customHeight="1">
      <c r="A27" s="78"/>
      <c r="B27" s="26"/>
      <c r="C27" s="26" t="s">
        <v>286</v>
      </c>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M27" s="75"/>
      <c r="AN27" s="75"/>
      <c r="AO27" s="75"/>
      <c r="AP27" s="75"/>
      <c r="AQ27" s="75"/>
      <c r="AR27" s="75"/>
      <c r="AS27" s="75"/>
      <c r="AT27" s="75"/>
      <c r="AU27" s="75"/>
      <c r="AV27" s="75"/>
      <c r="AW27" s="75"/>
      <c r="AX27" s="75"/>
      <c r="AY27" s="75"/>
      <c r="AZ27" s="75"/>
      <c r="BA27" s="75"/>
      <c r="BB27" s="75"/>
      <c r="BC27" s="75"/>
      <c r="BD27" s="75"/>
      <c r="BE27" s="80"/>
      <c r="BF27" s="75"/>
    </row>
    <row r="28" spans="1:58" ht="15" customHeight="1">
      <c r="A28" s="78"/>
      <c r="B28" s="26"/>
      <c r="C28" s="26" t="s">
        <v>184</v>
      </c>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M28" s="75"/>
      <c r="AN28" s="75"/>
      <c r="AO28" s="75"/>
      <c r="AP28" s="75"/>
      <c r="AQ28" s="75"/>
      <c r="AR28" s="75"/>
      <c r="AS28" s="75"/>
      <c r="AT28" s="75"/>
      <c r="AU28" s="75"/>
      <c r="AV28" s="75"/>
      <c r="AW28" s="75"/>
      <c r="AX28" s="75"/>
      <c r="AY28" s="75"/>
      <c r="AZ28" s="75"/>
      <c r="BA28" s="75"/>
      <c r="BB28" s="75"/>
      <c r="BC28" s="75"/>
      <c r="BD28" s="75"/>
      <c r="BE28" s="80"/>
      <c r="BF28" s="75"/>
    </row>
    <row r="29" spans="1:58" ht="15" customHeight="1">
      <c r="A29" s="78"/>
      <c r="B29" s="26"/>
      <c r="C29" s="269" t="s">
        <v>304</v>
      </c>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
      <c r="AM29" s="79"/>
      <c r="AN29" s="79"/>
      <c r="AO29" s="79"/>
      <c r="AP29" s="79"/>
      <c r="AQ29" s="79"/>
      <c r="AR29" s="79"/>
      <c r="AS29" s="79"/>
      <c r="AT29" s="79"/>
      <c r="AU29" s="79"/>
      <c r="AV29" s="79"/>
      <c r="AW29" s="79"/>
      <c r="AX29" s="79"/>
      <c r="AY29" s="79"/>
      <c r="AZ29" s="79"/>
      <c r="BA29" s="79"/>
      <c r="BB29" s="79"/>
      <c r="BC29" s="79"/>
      <c r="BD29" s="79"/>
      <c r="BE29" s="81"/>
      <c r="BF29" s="79"/>
    </row>
    <row r="30" spans="1:58" ht="15" customHeight="1">
      <c r="A30" s="78"/>
      <c r="B30" s="26"/>
      <c r="C30" s="25"/>
      <c r="D30" s="269" t="s">
        <v>291</v>
      </c>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
      <c r="AM30" s="79"/>
      <c r="AN30" s="79"/>
      <c r="AO30" s="79"/>
      <c r="AP30" s="79"/>
      <c r="AQ30" s="79"/>
      <c r="AR30" s="79"/>
      <c r="AS30" s="79"/>
      <c r="AT30" s="79"/>
      <c r="AU30" s="79"/>
      <c r="AV30" s="79"/>
      <c r="AW30" s="79"/>
      <c r="AX30" s="79"/>
      <c r="AY30" s="79"/>
      <c r="AZ30" s="79"/>
      <c r="BA30" s="79"/>
      <c r="BB30" s="79"/>
      <c r="BC30" s="79"/>
      <c r="BD30" s="79"/>
      <c r="BE30" s="81"/>
      <c r="BF30" s="79"/>
    </row>
    <row r="31" spans="1:58" ht="15" customHeight="1">
      <c r="A31" s="78"/>
      <c r="B31" s="26"/>
      <c r="C31" s="269" t="s">
        <v>292</v>
      </c>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
      <c r="AM31" s="79"/>
      <c r="AN31" s="79"/>
      <c r="AO31" s="79"/>
      <c r="AP31" s="79"/>
      <c r="AQ31" s="79"/>
      <c r="AR31" s="79"/>
      <c r="AS31" s="79"/>
      <c r="AT31" s="79"/>
      <c r="AU31" s="79"/>
      <c r="AV31" s="79"/>
      <c r="AW31" s="79"/>
      <c r="AX31" s="79"/>
      <c r="AY31" s="79"/>
      <c r="AZ31" s="79"/>
      <c r="BA31" s="79"/>
      <c r="BB31" s="79"/>
      <c r="BC31" s="79"/>
      <c r="BD31" s="79"/>
      <c r="BE31" s="81"/>
      <c r="BF31" s="79"/>
    </row>
    <row r="32" spans="1:58" ht="15" customHeight="1">
      <c r="A32" s="78"/>
      <c r="B32" s="26"/>
      <c r="D32" s="269" t="s">
        <v>293</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c r="AG32" s="269"/>
      <c r="AH32" s="269"/>
      <c r="AI32" s="26"/>
      <c r="AM32" s="79"/>
      <c r="AN32" s="79"/>
      <c r="AO32" s="79"/>
      <c r="AP32" s="79"/>
      <c r="AQ32" s="79"/>
      <c r="AR32" s="79"/>
      <c r="AS32" s="79"/>
      <c r="AT32" s="79"/>
      <c r="AU32" s="79"/>
      <c r="AV32" s="79"/>
      <c r="AW32" s="79"/>
      <c r="AX32" s="79"/>
      <c r="AY32" s="79"/>
      <c r="AZ32" s="79"/>
      <c r="BA32" s="79"/>
      <c r="BB32" s="79"/>
      <c r="BC32" s="79"/>
      <c r="BD32" s="79"/>
      <c r="BE32" s="81"/>
      <c r="BF32" s="79"/>
    </row>
    <row r="33" spans="1:58" ht="15" customHeight="1">
      <c r="A33" s="78"/>
      <c r="B33" s="26"/>
      <c r="C33" s="269" t="s">
        <v>185</v>
      </c>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c r="AG33" s="269"/>
      <c r="AH33" s="269"/>
      <c r="AI33" s="26"/>
      <c r="AM33" s="79"/>
      <c r="AN33" s="79"/>
      <c r="AO33" s="79"/>
      <c r="AP33" s="79"/>
      <c r="AQ33" s="79"/>
      <c r="AR33" s="79"/>
      <c r="AS33" s="79"/>
      <c r="AT33" s="79"/>
      <c r="AU33" s="79"/>
      <c r="AV33" s="79"/>
      <c r="AW33" s="79"/>
      <c r="AX33" s="79"/>
      <c r="AY33" s="79"/>
      <c r="AZ33" s="79"/>
      <c r="BA33" s="79"/>
      <c r="BB33" s="79"/>
      <c r="BC33" s="79"/>
      <c r="BD33" s="79"/>
      <c r="BE33" s="81"/>
      <c r="BF33" s="79"/>
    </row>
    <row r="34" spans="1:58" ht="15" customHeight="1">
      <c r="A34" s="78"/>
      <c r="B34" s="26"/>
      <c r="D34" s="269" t="s">
        <v>186</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c r="AG34" s="269"/>
      <c r="AH34" s="269"/>
      <c r="AI34" s="26"/>
      <c r="AM34" s="79"/>
      <c r="AN34" s="79"/>
      <c r="AO34" s="79"/>
      <c r="AP34" s="79"/>
      <c r="AQ34" s="79"/>
      <c r="AR34" s="79"/>
      <c r="AS34" s="79"/>
      <c r="AT34" s="79"/>
      <c r="AU34" s="79"/>
      <c r="AV34" s="79"/>
      <c r="AW34" s="79"/>
      <c r="AX34" s="79"/>
      <c r="AY34" s="79"/>
      <c r="AZ34" s="79"/>
      <c r="BA34" s="79"/>
      <c r="BB34" s="79"/>
      <c r="BC34" s="79"/>
      <c r="BD34" s="79"/>
      <c r="BE34" s="81"/>
      <c r="BF34" s="79"/>
    </row>
    <row r="35" spans="1:58" ht="15" customHeight="1">
      <c r="A35" s="78"/>
      <c r="B35" s="26"/>
      <c r="C35" s="269" t="s">
        <v>294</v>
      </c>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c r="AG35" s="269"/>
      <c r="AH35" s="269"/>
      <c r="AI35" s="26"/>
      <c r="AM35" s="79"/>
      <c r="AN35" s="79"/>
      <c r="AO35" s="79"/>
      <c r="AP35" s="79"/>
      <c r="AQ35" s="79"/>
      <c r="AR35" s="79"/>
      <c r="AS35" s="79"/>
      <c r="AT35" s="79"/>
      <c r="AU35" s="79"/>
      <c r="AV35" s="79"/>
      <c r="AW35" s="79"/>
      <c r="AX35" s="79"/>
      <c r="AY35" s="79"/>
      <c r="AZ35" s="79"/>
      <c r="BA35" s="79"/>
      <c r="BB35" s="79"/>
      <c r="BC35" s="79"/>
      <c r="BD35" s="79"/>
      <c r="BE35" s="81"/>
      <c r="BF35" s="79"/>
    </row>
    <row r="36" spans="1:58" ht="15" customHeight="1">
      <c r="A36" s="78"/>
      <c r="B36" s="26"/>
      <c r="D36" s="269" t="s">
        <v>295</v>
      </c>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c r="AG36" s="269"/>
      <c r="AH36" s="269"/>
      <c r="AI36" s="26"/>
      <c r="AM36" s="79"/>
      <c r="AN36" s="79"/>
      <c r="AO36" s="79"/>
      <c r="AP36" s="79"/>
      <c r="AQ36" s="79"/>
      <c r="AR36" s="79"/>
      <c r="AS36" s="79"/>
      <c r="AT36" s="79"/>
      <c r="AU36" s="79"/>
      <c r="AV36" s="79"/>
      <c r="AW36" s="79"/>
      <c r="AX36" s="79"/>
      <c r="AY36" s="79"/>
      <c r="AZ36" s="79"/>
      <c r="BA36" s="79"/>
      <c r="BB36" s="79"/>
      <c r="BC36" s="79"/>
      <c r="BD36" s="79"/>
      <c r="BE36" s="81"/>
      <c r="BF36" s="79"/>
    </row>
    <row r="37" spans="1:58" ht="15" customHeight="1">
      <c r="A37" s="78"/>
      <c r="B37" s="26"/>
      <c r="C37" s="269" t="s">
        <v>301</v>
      </c>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
      <c r="AM37" s="79"/>
      <c r="AN37" s="79"/>
      <c r="AO37" s="79"/>
      <c r="AP37" s="79"/>
      <c r="AQ37" s="79"/>
      <c r="AR37" s="79"/>
      <c r="AS37" s="79"/>
      <c r="AT37" s="79"/>
      <c r="AU37" s="79"/>
      <c r="AV37" s="79"/>
      <c r="AW37" s="79"/>
      <c r="AX37" s="79"/>
      <c r="AY37" s="79"/>
      <c r="AZ37" s="79"/>
      <c r="BA37" s="79"/>
      <c r="BB37" s="79"/>
      <c r="BC37" s="79"/>
      <c r="BD37" s="79"/>
      <c r="BE37" s="81"/>
      <c r="BF37" s="79"/>
    </row>
    <row r="38" spans="1:58" ht="15" customHeight="1">
      <c r="A38" s="78"/>
      <c r="B38" s="26"/>
      <c r="D38" s="269" t="s">
        <v>296</v>
      </c>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c r="AC38" s="269"/>
      <c r="AD38" s="269"/>
      <c r="AE38" s="269"/>
      <c r="AF38" s="269"/>
      <c r="AG38" s="269"/>
      <c r="AH38" s="269"/>
      <c r="AI38" s="26"/>
      <c r="AM38" s="79"/>
      <c r="AN38" s="79"/>
      <c r="AO38" s="79"/>
      <c r="AP38" s="79"/>
      <c r="AQ38" s="79"/>
      <c r="AR38" s="79"/>
      <c r="AS38" s="79"/>
      <c r="AT38" s="79"/>
      <c r="AU38" s="79"/>
      <c r="AV38" s="79"/>
      <c r="AW38" s="79"/>
      <c r="AX38" s="79"/>
      <c r="AY38" s="79"/>
      <c r="AZ38" s="79"/>
      <c r="BA38" s="79"/>
      <c r="BB38" s="79"/>
      <c r="BC38" s="79"/>
      <c r="BD38" s="79"/>
      <c r="BE38" s="81"/>
      <c r="BF38" s="79"/>
    </row>
    <row r="39" spans="1:58" ht="15" customHeight="1">
      <c r="A39" s="78"/>
      <c r="B39" s="26"/>
      <c r="C39" s="269" t="s">
        <v>187</v>
      </c>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c r="AC39" s="269"/>
      <c r="AD39" s="269"/>
      <c r="AE39" s="269"/>
      <c r="AF39" s="269"/>
      <c r="AG39" s="269"/>
      <c r="AH39" s="269"/>
      <c r="AI39" s="26"/>
      <c r="AM39" s="79"/>
      <c r="AN39" s="79"/>
      <c r="AO39" s="79"/>
      <c r="AP39" s="79"/>
      <c r="AQ39" s="79"/>
      <c r="AR39" s="79"/>
      <c r="AS39" s="79"/>
      <c r="AT39" s="79"/>
      <c r="AU39" s="79"/>
      <c r="AV39" s="79"/>
      <c r="AW39" s="79"/>
      <c r="AX39" s="79"/>
      <c r="AY39" s="79"/>
      <c r="AZ39" s="79"/>
      <c r="BA39" s="79"/>
      <c r="BB39" s="79"/>
      <c r="BC39" s="79"/>
      <c r="BD39" s="79"/>
      <c r="BE39" s="81"/>
      <c r="BF39" s="79"/>
    </row>
    <row r="40" spans="1:58" ht="15" customHeight="1">
      <c r="A40" s="78"/>
      <c r="B40" s="26"/>
      <c r="D40" s="269" t="s">
        <v>188</v>
      </c>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
      <c r="AM40" s="79"/>
      <c r="AN40" s="79"/>
      <c r="AO40" s="79"/>
      <c r="AP40" s="79"/>
      <c r="AQ40" s="79"/>
      <c r="AR40" s="79"/>
      <c r="AS40" s="79"/>
      <c r="AT40" s="79"/>
      <c r="AU40" s="79"/>
      <c r="AV40" s="79"/>
      <c r="AW40" s="79"/>
      <c r="AX40" s="79"/>
      <c r="AY40" s="79"/>
      <c r="AZ40" s="79"/>
      <c r="BA40" s="79"/>
      <c r="BB40" s="79"/>
      <c r="BC40" s="79"/>
      <c r="BD40" s="79"/>
      <c r="BE40" s="81"/>
      <c r="BF40" s="79"/>
    </row>
    <row r="41" spans="1:58" ht="15" customHeight="1">
      <c r="A41" s="226" t="s">
        <v>189</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7"/>
      <c r="AM41" s="75"/>
      <c r="AN41" s="75"/>
      <c r="AO41" s="75"/>
      <c r="AP41" s="75"/>
      <c r="AQ41" s="75"/>
      <c r="AR41" s="75"/>
      <c r="AS41" s="75"/>
      <c r="AT41" s="75"/>
      <c r="AU41" s="75"/>
      <c r="AV41" s="75"/>
      <c r="AW41" s="75"/>
      <c r="AX41" s="75"/>
      <c r="AY41" s="75"/>
      <c r="AZ41" s="75"/>
      <c r="BA41" s="75"/>
      <c r="BB41" s="75"/>
      <c r="BC41" s="75"/>
      <c r="BD41" s="75"/>
      <c r="BE41" s="80"/>
      <c r="BF41" s="75"/>
    </row>
    <row r="42" spans="1:58" ht="15" customHeight="1">
      <c r="A42" s="226" t="s">
        <v>190</v>
      </c>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7"/>
      <c r="AM42" s="79"/>
      <c r="AN42" s="79"/>
      <c r="AO42" s="79"/>
      <c r="AP42" s="79"/>
      <c r="AQ42" s="79"/>
      <c r="AR42" s="79"/>
      <c r="AS42" s="79"/>
      <c r="AT42" s="79"/>
      <c r="AU42" s="79"/>
      <c r="AV42" s="79"/>
      <c r="AW42" s="79"/>
      <c r="AX42" s="79"/>
      <c r="AY42" s="79"/>
      <c r="AZ42" s="79"/>
      <c r="BA42" s="79"/>
      <c r="BB42" s="79"/>
      <c r="BC42" s="79"/>
      <c r="BD42" s="79"/>
      <c r="BE42" s="81"/>
      <c r="BF42" s="79"/>
    </row>
    <row r="43" spans="1:58" ht="15" customHeight="1">
      <c r="A43" s="226" t="s">
        <v>191</v>
      </c>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7"/>
      <c r="AM43" s="79"/>
      <c r="AN43" s="79"/>
      <c r="AO43" s="79"/>
      <c r="AP43" s="79"/>
      <c r="AQ43" s="79"/>
      <c r="AR43" s="79"/>
      <c r="AS43" s="79"/>
      <c r="AT43" s="79"/>
      <c r="AU43" s="79"/>
      <c r="AV43" s="79"/>
      <c r="AW43" s="79"/>
      <c r="AX43" s="79"/>
      <c r="AY43" s="79"/>
      <c r="AZ43" s="79"/>
      <c r="BA43" s="79"/>
      <c r="BB43" s="79"/>
      <c r="BC43" s="79"/>
      <c r="BD43" s="79"/>
      <c r="BE43" s="81"/>
      <c r="BF43" s="79"/>
    </row>
    <row r="44" spans="1:58" ht="15" customHeight="1">
      <c r="A44" s="226" t="s">
        <v>192</v>
      </c>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7"/>
      <c r="AM44" s="79"/>
      <c r="BE44" s="58"/>
    </row>
    <row r="45" spans="1:58" ht="15" customHeight="1">
      <c r="A45" s="226" t="s">
        <v>198</v>
      </c>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7"/>
      <c r="AJ45" s="227"/>
      <c r="AK45" s="227"/>
      <c r="AL45" s="227"/>
      <c r="AM45" s="227"/>
      <c r="AN45" s="227"/>
      <c r="AO45" s="227"/>
      <c r="AP45" s="227"/>
      <c r="AQ45" s="227"/>
      <c r="AR45" s="227"/>
      <c r="AS45" s="227"/>
      <c r="AT45" s="227"/>
      <c r="AU45" s="227"/>
      <c r="AV45" s="227"/>
      <c r="AW45" s="227"/>
      <c r="AX45" s="227"/>
      <c r="AY45" s="227"/>
      <c r="AZ45" s="227"/>
      <c r="BA45" s="227"/>
      <c r="BB45" s="227"/>
      <c r="BC45" s="227"/>
      <c r="BD45" s="227"/>
      <c r="BE45" s="58"/>
    </row>
    <row r="46" spans="1:58" ht="15" customHeight="1">
      <c r="A46" s="226" t="s">
        <v>199</v>
      </c>
      <c r="B46" s="227"/>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7"/>
      <c r="BE46" s="58"/>
    </row>
    <row r="47" spans="1:58" ht="14.1" customHeight="1">
      <c r="A47" s="226" t="s">
        <v>297</v>
      </c>
      <c r="B47" s="227"/>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c r="AH47" s="227"/>
      <c r="AI47" s="227"/>
      <c r="BE47" s="58"/>
    </row>
    <row r="48" spans="1:58" ht="6" customHeight="1">
      <c r="A48" s="238"/>
      <c r="B48" s="239"/>
      <c r="C48" s="239"/>
      <c r="D48" s="239"/>
      <c r="E48" s="239"/>
      <c r="F48" s="239"/>
      <c r="G48" s="239"/>
      <c r="H48" s="239"/>
      <c r="I48" s="239"/>
      <c r="J48" s="239"/>
      <c r="K48" s="239"/>
      <c r="L48" s="239"/>
      <c r="M48" s="239"/>
      <c r="N48" s="239"/>
      <c r="O48" s="239"/>
      <c r="P48" s="239"/>
      <c r="Q48" s="239"/>
      <c r="R48" s="239"/>
      <c r="S48" s="239"/>
      <c r="T48" s="239"/>
      <c r="U48" s="239"/>
      <c r="V48" s="239"/>
      <c r="W48" s="239"/>
      <c r="X48" s="239"/>
      <c r="Y48" s="239"/>
      <c r="Z48" s="239"/>
      <c r="AA48" s="239"/>
      <c r="AB48" s="239"/>
      <c r="AC48" s="239"/>
      <c r="AD48" s="239"/>
      <c r="AE48" s="239"/>
      <c r="AF48" s="239"/>
      <c r="AG48" s="239"/>
      <c r="AH48" s="239"/>
      <c r="AI48" s="239"/>
      <c r="AJ48" s="55"/>
      <c r="AK48" s="55"/>
      <c r="AL48" s="55"/>
      <c r="AM48" s="55"/>
      <c r="AN48" s="55"/>
      <c r="AO48" s="55"/>
      <c r="AP48" s="55"/>
      <c r="AQ48" s="55"/>
      <c r="AR48" s="55"/>
      <c r="AS48" s="55"/>
      <c r="AT48" s="55"/>
      <c r="AU48" s="55"/>
      <c r="AV48" s="55"/>
      <c r="AW48" s="55"/>
      <c r="AX48" s="55"/>
      <c r="AY48" s="55"/>
      <c r="AZ48" s="55"/>
      <c r="BA48" s="55"/>
      <c r="BB48" s="55"/>
      <c r="BC48" s="55"/>
      <c r="BD48" s="55"/>
      <c r="BE48" s="56"/>
    </row>
    <row r="49" spans="1:61" ht="20.25" customHeight="1">
      <c r="A49" s="65"/>
      <c r="B49" s="65"/>
      <c r="C49" s="65"/>
      <c r="D49" s="64"/>
      <c r="E49" s="64"/>
      <c r="F49" s="64"/>
      <c r="G49" s="64"/>
      <c r="H49" s="64"/>
      <c r="I49" s="64"/>
      <c r="J49" s="64"/>
      <c r="K49" s="64"/>
      <c r="L49" s="64"/>
      <c r="M49" s="64"/>
      <c r="N49" s="64"/>
      <c r="O49" s="64"/>
      <c r="P49" s="64"/>
      <c r="Q49" s="63"/>
      <c r="R49" s="63"/>
      <c r="S49" s="63"/>
      <c r="T49" s="63"/>
      <c r="U49" s="63"/>
      <c r="V49" s="63"/>
      <c r="W49" s="63"/>
      <c r="X49" s="63"/>
      <c r="Y49" s="63"/>
      <c r="Z49" s="63"/>
      <c r="AA49" s="63"/>
      <c r="AB49" s="63"/>
      <c r="AC49" s="63"/>
      <c r="AD49" s="63"/>
      <c r="AE49" s="63"/>
      <c r="AF49" s="63"/>
      <c r="AG49" s="63"/>
      <c r="AH49" s="63"/>
      <c r="AI49" s="63"/>
      <c r="AJ49" s="63"/>
      <c r="AK49" s="63"/>
      <c r="AL49" s="63"/>
      <c r="AM49" s="63"/>
      <c r="AN49" s="63"/>
      <c r="AO49" s="63"/>
      <c r="AP49" s="63"/>
      <c r="AQ49" s="63"/>
      <c r="AR49" s="63"/>
      <c r="AS49" s="63"/>
      <c r="AT49" s="63"/>
      <c r="AU49" s="63"/>
      <c r="AV49" s="63"/>
      <c r="AW49" s="63"/>
      <c r="AX49" s="63"/>
      <c r="AY49" s="63"/>
      <c r="AZ49" s="63"/>
      <c r="BA49" s="63"/>
      <c r="BB49" s="63"/>
      <c r="BC49" s="63"/>
      <c r="BD49" s="63"/>
      <c r="BE49" s="63"/>
      <c r="BF49" s="63"/>
      <c r="BG49" s="63"/>
    </row>
    <row r="50" spans="1:61" s="2" customFormat="1" ht="15" thickBot="1">
      <c r="A50" s="27" t="s">
        <v>202</v>
      </c>
      <c r="B50" s="27"/>
      <c r="C50" s="27"/>
      <c r="D50" s="27"/>
      <c r="E50" s="27"/>
      <c r="F50" s="27"/>
      <c r="G50" s="27"/>
      <c r="H50" s="27"/>
    </row>
    <row r="51" spans="1:61" s="2" customFormat="1" ht="15" thickBot="1">
      <c r="A51" s="175" t="s">
        <v>203</v>
      </c>
      <c r="B51" s="176"/>
      <c r="C51" s="176"/>
      <c r="D51" s="176"/>
      <c r="E51" s="176"/>
      <c r="F51" s="176"/>
      <c r="G51" s="176"/>
      <c r="H51" s="177"/>
      <c r="I51" s="178" t="s">
        <v>205</v>
      </c>
      <c r="J51" s="178"/>
      <c r="K51" s="178"/>
      <c r="L51" s="175"/>
      <c r="M51" s="447"/>
      <c r="N51" s="448"/>
      <c r="O51" s="449"/>
      <c r="P51" s="59" t="s">
        <v>206</v>
      </c>
      <c r="Q51" s="450"/>
      <c r="R51" s="451"/>
      <c r="S51" s="452"/>
      <c r="T51" s="59" t="s">
        <v>207</v>
      </c>
      <c r="U51" s="447"/>
      <c r="V51" s="448"/>
      <c r="W51" s="449"/>
      <c r="X51" s="9" t="s">
        <v>208</v>
      </c>
    </row>
    <row r="52" spans="1:61" s="2" customFormat="1" ht="15" thickBot="1">
      <c r="A52" s="175" t="s">
        <v>204</v>
      </c>
      <c r="B52" s="176"/>
      <c r="C52" s="176"/>
      <c r="D52" s="176"/>
      <c r="E52" s="176"/>
      <c r="F52" s="176"/>
      <c r="G52" s="176"/>
      <c r="H52" s="177"/>
      <c r="I52" s="178" t="s">
        <v>205</v>
      </c>
      <c r="J52" s="178"/>
      <c r="K52" s="178"/>
      <c r="L52" s="175"/>
      <c r="M52" s="447"/>
      <c r="N52" s="448"/>
      <c r="O52" s="449"/>
      <c r="P52" s="59" t="s">
        <v>206</v>
      </c>
      <c r="Q52" s="447"/>
      <c r="R52" s="448"/>
      <c r="S52" s="449"/>
      <c r="T52" s="59" t="s">
        <v>207</v>
      </c>
      <c r="U52" s="447"/>
      <c r="V52" s="448"/>
      <c r="W52" s="449"/>
      <c r="X52" s="9" t="s">
        <v>208</v>
      </c>
    </row>
    <row r="53" spans="1:61" ht="20.25" customHeight="1">
      <c r="A53" s="65"/>
      <c r="B53" s="65"/>
      <c r="C53" s="65"/>
      <c r="D53" s="64"/>
      <c r="E53" s="64"/>
      <c r="F53" s="64"/>
      <c r="G53" s="64"/>
      <c r="H53" s="64"/>
      <c r="I53" s="64"/>
      <c r="J53" s="64"/>
      <c r="K53" s="64"/>
      <c r="L53" s="64"/>
      <c r="M53" s="64"/>
      <c r="N53" s="64"/>
      <c r="O53" s="64"/>
      <c r="P53" s="64"/>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row>
    <row r="54" spans="1:61" s="2" customFormat="1" ht="15" thickBot="1">
      <c r="A54" s="27" t="s">
        <v>209</v>
      </c>
      <c r="B54" s="27"/>
      <c r="C54" s="27"/>
      <c r="D54" s="27"/>
      <c r="E54" s="27"/>
      <c r="F54" s="27"/>
      <c r="G54" s="27"/>
      <c r="H54" s="27"/>
    </row>
    <row r="55" spans="1:61" s="2" customFormat="1" ht="29.25" customHeight="1" thickBot="1">
      <c r="A55" s="182" t="s">
        <v>40</v>
      </c>
      <c r="B55" s="183"/>
      <c r="C55" s="183"/>
      <c r="D55" s="183"/>
      <c r="E55" s="183"/>
      <c r="F55" s="183"/>
      <c r="G55" s="183"/>
      <c r="H55" s="183"/>
      <c r="I55" s="16" t="s">
        <v>41</v>
      </c>
      <c r="J55" s="274"/>
      <c r="K55" s="274"/>
      <c r="L55" s="274"/>
      <c r="M55" s="274"/>
      <c r="N55" s="275"/>
      <c r="O55" s="276"/>
      <c r="P55" s="276"/>
      <c r="Q55" s="276"/>
      <c r="R55" s="276"/>
      <c r="S55" s="276"/>
      <c r="T55" s="276"/>
      <c r="U55" s="276"/>
      <c r="V55" s="276"/>
      <c r="W55" s="276"/>
      <c r="X55" s="276"/>
      <c r="Y55" s="276"/>
      <c r="Z55" s="276"/>
      <c r="AA55" s="276"/>
      <c r="AB55" s="276"/>
      <c r="AC55" s="276"/>
      <c r="AD55" s="276"/>
      <c r="AE55" s="276"/>
      <c r="AF55" s="276"/>
      <c r="AG55" s="276"/>
      <c r="AH55" s="276"/>
      <c r="AI55" s="277"/>
    </row>
    <row r="56" spans="1:61" s="2" customFormat="1" ht="28.5" customHeight="1" thickBot="1">
      <c r="A56" s="175" t="s">
        <v>19</v>
      </c>
      <c r="B56" s="176"/>
      <c r="C56" s="176"/>
      <c r="D56" s="176"/>
      <c r="E56" s="176"/>
      <c r="F56" s="176"/>
      <c r="G56" s="176"/>
      <c r="H56" s="176"/>
      <c r="I56" s="278"/>
      <c r="J56" s="279"/>
      <c r="K56" s="279"/>
      <c r="L56" s="279"/>
      <c r="M56" s="279"/>
      <c r="N56" s="279"/>
      <c r="O56" s="279"/>
      <c r="P56" s="279"/>
      <c r="Q56" s="279"/>
      <c r="R56" s="279"/>
      <c r="S56" s="279"/>
      <c r="T56" s="279"/>
      <c r="U56" s="279"/>
      <c r="V56" s="279"/>
      <c r="W56" s="279"/>
      <c r="X56" s="279"/>
      <c r="Y56" s="279"/>
      <c r="Z56" s="280"/>
      <c r="AA56" s="281"/>
      <c r="AB56" s="193"/>
      <c r="AC56" s="194"/>
      <c r="AD56" s="194"/>
      <c r="AE56" s="194"/>
      <c r="AF56" s="194"/>
      <c r="AG56" s="194"/>
      <c r="AH56" s="194"/>
      <c r="AI56" s="194"/>
    </row>
    <row r="57" spans="1:61" s="2" customFormat="1" ht="15" thickBot="1">
      <c r="A57" s="175" t="s">
        <v>8</v>
      </c>
      <c r="B57" s="176"/>
      <c r="C57" s="176"/>
      <c r="D57" s="176"/>
      <c r="E57" s="176"/>
      <c r="F57" s="176"/>
      <c r="G57" s="176"/>
      <c r="H57" s="177"/>
      <c r="I57" s="188" t="s">
        <v>12</v>
      </c>
      <c r="J57" s="188"/>
      <c r="K57" s="188"/>
      <c r="L57" s="189"/>
      <c r="M57" s="271"/>
      <c r="N57" s="272"/>
      <c r="O57" s="272"/>
      <c r="P57" s="272"/>
      <c r="Q57" s="272"/>
      <c r="R57" s="272"/>
      <c r="S57" s="272"/>
      <c r="T57" s="272"/>
      <c r="U57" s="273"/>
      <c r="V57" s="195" t="s">
        <v>13</v>
      </c>
      <c r="W57" s="188"/>
      <c r="X57" s="188"/>
      <c r="Y57" s="189"/>
      <c r="Z57" s="271"/>
      <c r="AA57" s="272"/>
      <c r="AB57" s="272"/>
      <c r="AC57" s="272"/>
      <c r="AD57" s="272"/>
      <c r="AE57" s="272"/>
      <c r="AF57" s="272"/>
      <c r="AG57" s="272"/>
      <c r="AH57" s="272"/>
      <c r="AI57" s="273"/>
    </row>
    <row r="58" spans="1:61" s="2" customFormat="1" ht="15" thickBot="1">
      <c r="A58" s="175" t="s">
        <v>9</v>
      </c>
      <c r="B58" s="176"/>
      <c r="C58" s="176"/>
      <c r="D58" s="176"/>
      <c r="E58" s="176"/>
      <c r="F58" s="176"/>
      <c r="G58" s="176"/>
      <c r="H58" s="177"/>
      <c r="I58" s="178" t="s">
        <v>12</v>
      </c>
      <c r="J58" s="178"/>
      <c r="K58" s="178"/>
      <c r="L58" s="175"/>
      <c r="M58" s="271"/>
      <c r="N58" s="272"/>
      <c r="O58" s="272"/>
      <c r="P58" s="272"/>
      <c r="Q58" s="272"/>
      <c r="R58" s="272"/>
      <c r="S58" s="272"/>
      <c r="T58" s="272"/>
      <c r="U58" s="273"/>
      <c r="V58" s="177" t="s">
        <v>13</v>
      </c>
      <c r="W58" s="178"/>
      <c r="X58" s="178"/>
      <c r="Y58" s="175"/>
      <c r="Z58" s="271"/>
      <c r="AA58" s="272"/>
      <c r="AB58" s="272"/>
      <c r="AC58" s="272"/>
      <c r="AD58" s="272"/>
      <c r="AE58" s="272"/>
      <c r="AF58" s="272"/>
      <c r="AG58" s="272"/>
      <c r="AH58" s="272"/>
      <c r="AI58" s="273"/>
    </row>
    <row r="59" spans="1:61" s="2" customFormat="1" ht="24.75" customHeight="1" thickBot="1">
      <c r="A59" s="175" t="s">
        <v>14</v>
      </c>
      <c r="B59" s="176"/>
      <c r="C59" s="176"/>
      <c r="D59" s="176"/>
      <c r="E59" s="176"/>
      <c r="F59" s="176"/>
      <c r="G59" s="176"/>
      <c r="H59" s="177"/>
      <c r="I59" s="178" t="s">
        <v>10</v>
      </c>
      <c r="J59" s="178"/>
      <c r="K59" s="178"/>
      <c r="L59" s="175"/>
      <c r="M59" s="316"/>
      <c r="N59" s="317"/>
      <c r="O59" s="317"/>
      <c r="P59" s="317"/>
      <c r="Q59" s="317"/>
      <c r="R59" s="317"/>
      <c r="S59" s="317"/>
      <c r="T59" s="317"/>
      <c r="U59" s="318"/>
      <c r="V59" s="177" t="s">
        <v>11</v>
      </c>
      <c r="W59" s="178"/>
      <c r="X59" s="178"/>
      <c r="Y59" s="175"/>
      <c r="Z59" s="316"/>
      <c r="AA59" s="317"/>
      <c r="AB59" s="317"/>
      <c r="AC59" s="317"/>
      <c r="AD59" s="317"/>
      <c r="AE59" s="317"/>
      <c r="AF59" s="317"/>
      <c r="AG59" s="317"/>
      <c r="AH59" s="317"/>
      <c r="AI59" s="318"/>
    </row>
    <row r="60" spans="1:61" ht="21" customHeight="1">
      <c r="A60" s="65"/>
      <c r="B60" s="65"/>
      <c r="C60" s="65"/>
      <c r="D60" s="64"/>
      <c r="E60" s="64"/>
      <c r="F60" s="64"/>
      <c r="G60" s="64"/>
      <c r="H60" s="64"/>
      <c r="I60" s="64"/>
      <c r="J60" s="64"/>
      <c r="K60" s="64"/>
      <c r="L60" s="64"/>
      <c r="M60" s="64"/>
      <c r="N60" s="64"/>
      <c r="O60" s="64"/>
      <c r="P60" s="64"/>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row>
    <row r="61" spans="1:61" s="2" customFormat="1" ht="14.25">
      <c r="A61" s="2" t="s">
        <v>131</v>
      </c>
    </row>
    <row r="62" spans="1:61" s="2" customFormat="1" ht="15" thickBot="1">
      <c r="A62" s="27" t="s">
        <v>236</v>
      </c>
      <c r="B62" s="27"/>
    </row>
    <row r="63" spans="1:61" s="2" customFormat="1" ht="18" customHeight="1" thickBot="1">
      <c r="A63" s="229" t="s">
        <v>22</v>
      </c>
      <c r="B63" s="230"/>
      <c r="C63" s="230"/>
      <c r="D63" s="230"/>
      <c r="E63" s="250"/>
      <c r="F63" s="319"/>
      <c r="G63" s="320"/>
      <c r="H63" s="320"/>
      <c r="I63" s="320"/>
      <c r="J63" s="320"/>
      <c r="K63" s="320"/>
      <c r="L63" s="320"/>
      <c r="M63" s="320"/>
      <c r="N63" s="321"/>
      <c r="O63" s="244" t="s">
        <v>23</v>
      </c>
      <c r="P63" s="245"/>
      <c r="Q63" s="246"/>
      <c r="R63" s="319"/>
      <c r="S63" s="320"/>
      <c r="T63" s="320"/>
      <c r="U63" s="320"/>
      <c r="V63" s="320"/>
      <c r="W63" s="320"/>
      <c r="X63" s="320"/>
      <c r="Y63" s="320"/>
      <c r="Z63" s="321"/>
      <c r="AA63" s="244" t="s">
        <v>27</v>
      </c>
      <c r="AB63" s="245"/>
      <c r="AC63" s="245"/>
      <c r="AD63" s="246"/>
      <c r="AE63" s="322"/>
      <c r="AF63" s="323"/>
      <c r="AG63" s="323"/>
      <c r="AH63" s="323"/>
      <c r="AI63" s="324"/>
    </row>
    <row r="64" spans="1:61" s="2" customFormat="1" ht="18" customHeight="1" thickBot="1">
      <c r="A64" s="222" t="s">
        <v>26</v>
      </c>
      <c r="B64" s="223"/>
      <c r="C64" s="223"/>
      <c r="D64" s="223"/>
      <c r="E64" s="223"/>
      <c r="F64" s="223"/>
      <c r="G64" s="224"/>
      <c r="H64" s="17"/>
      <c r="I64" s="18"/>
      <c r="J64" s="18"/>
      <c r="K64" s="19"/>
      <c r="L64" s="235" t="s">
        <v>24</v>
      </c>
      <c r="M64" s="236"/>
      <c r="N64" s="236"/>
      <c r="O64" s="236"/>
      <c r="P64" s="237"/>
      <c r="Q64" s="20"/>
      <c r="R64" s="21"/>
      <c r="S64" s="19"/>
      <c r="T64" s="235" t="s">
        <v>36</v>
      </c>
      <c r="U64" s="236"/>
      <c r="V64" s="236"/>
      <c r="W64" s="236"/>
      <c r="X64" s="236"/>
      <c r="Y64" s="236"/>
      <c r="Z64" s="236"/>
      <c r="AA64" s="236"/>
      <c r="AB64" s="237"/>
      <c r="AC64" s="20"/>
      <c r="AD64" s="21"/>
      <c r="AE64" s="21"/>
      <c r="AF64" s="21"/>
      <c r="AG64" s="21"/>
      <c r="AH64" s="21"/>
      <c r="AI64" s="19"/>
      <c r="BI64" s="2" t="s">
        <v>279</v>
      </c>
    </row>
    <row r="65" spans="1:79" s="2" customFormat="1" ht="18" customHeight="1">
      <c r="A65" s="219" t="s">
        <v>25</v>
      </c>
      <c r="B65" s="220"/>
      <c r="C65" s="220"/>
      <c r="D65" s="220"/>
      <c r="E65" s="220"/>
      <c r="F65" s="220"/>
      <c r="G65" s="220"/>
      <c r="H65" s="220"/>
      <c r="I65" s="220"/>
      <c r="J65" s="221"/>
      <c r="K65" s="90" t="str">
        <f>MID($BL$65,リスト!K1,1)</f>
        <v/>
      </c>
      <c r="L65" s="91" t="str">
        <f>MID($BL$65,リスト!L1,1)</f>
        <v/>
      </c>
      <c r="M65" s="91" t="str">
        <f>MID($BL$65,リスト!M1,1)</f>
        <v/>
      </c>
      <c r="N65" s="91" t="str">
        <f>MID($BL$65,リスト!N1,1)</f>
        <v/>
      </c>
      <c r="O65" s="91" t="str">
        <f>MID($BL$65,リスト!O1,1)</f>
        <v/>
      </c>
      <c r="P65" s="91" t="str">
        <f>MID($BL$65,リスト!P1,1)</f>
        <v/>
      </c>
      <c r="Q65" s="91" t="str">
        <f>MID($BL$65,リスト!Q1,1)</f>
        <v/>
      </c>
      <c r="R65" s="91" t="str">
        <f>MID($BL$65,リスト!R1,1)</f>
        <v/>
      </c>
      <c r="S65" s="91" t="str">
        <f>MID($BL$65,リスト!S1,1)</f>
        <v/>
      </c>
      <c r="T65" s="91" t="str">
        <f>MID($BL$65,リスト!T1,1)</f>
        <v/>
      </c>
      <c r="U65" s="91" t="str">
        <f>MID($BL$65,リスト!U1,1)</f>
        <v/>
      </c>
      <c r="V65" s="91" t="str">
        <f>MID($BL$65,リスト!V1,1)</f>
        <v/>
      </c>
      <c r="W65" s="91" t="str">
        <f>MID($BL$65,リスト!W1,1)</f>
        <v/>
      </c>
      <c r="X65" s="91" t="str">
        <f>MID($BL$65,リスト!X1,1)</f>
        <v/>
      </c>
      <c r="Y65" s="91" t="str">
        <f>MID($BL$65,リスト!Y1,1)</f>
        <v/>
      </c>
      <c r="Z65" s="91" t="str">
        <f>MID($BL$65,リスト!Z1,1)</f>
        <v/>
      </c>
      <c r="AA65" s="91" t="str">
        <f>MID($BL$65,リスト!AA1,1)</f>
        <v/>
      </c>
      <c r="AB65" s="91" t="str">
        <f>MID($BL$65,リスト!AB1,1)</f>
        <v/>
      </c>
      <c r="AC65" s="91" t="str">
        <f>MID($BL$65,リスト!AC1,1)</f>
        <v/>
      </c>
      <c r="AD65" s="91" t="str">
        <f>MID($BL$65,リスト!AD1,1)</f>
        <v/>
      </c>
      <c r="AE65" s="91" t="str">
        <f>MID($BL$65,リスト!AE1,1)</f>
        <v/>
      </c>
      <c r="AF65" s="91" t="str">
        <f>MID($BL$65,リスト!AF1,1)</f>
        <v/>
      </c>
      <c r="AG65" s="91" t="str">
        <f>MID($BL$65,リスト!AG1,1)</f>
        <v/>
      </c>
      <c r="AH65" s="91" t="str">
        <f>MID($BL$65,リスト!AH1,1)</f>
        <v/>
      </c>
      <c r="AI65" s="94" t="str">
        <f>MID($BL$65,リスト!AI1,1)</f>
        <v/>
      </c>
      <c r="AK65" s="87"/>
      <c r="AL65" s="87"/>
      <c r="AM65" s="87"/>
      <c r="AN65" s="87"/>
      <c r="BI65" s="265" t="s">
        <v>280</v>
      </c>
      <c r="BJ65" s="266"/>
      <c r="BK65" s="266"/>
      <c r="BL65" s="261"/>
      <c r="BM65" s="262"/>
      <c r="BN65" s="262"/>
      <c r="BO65" s="262"/>
      <c r="BP65" s="262"/>
      <c r="BQ65" s="262"/>
      <c r="BR65" s="262"/>
      <c r="BS65" s="262"/>
      <c r="BT65" s="262"/>
      <c r="BU65" s="262"/>
      <c r="BV65" s="88"/>
      <c r="BW65" s="89"/>
      <c r="BX65" s="89"/>
      <c r="BY65" s="89"/>
      <c r="BZ65" s="89"/>
      <c r="CA65" s="89"/>
    </row>
    <row r="66" spans="1:79" s="2" customFormat="1" ht="18" customHeight="1" thickBot="1">
      <c r="A66" s="222"/>
      <c r="B66" s="223"/>
      <c r="C66" s="223"/>
      <c r="D66" s="223"/>
      <c r="E66" s="223"/>
      <c r="F66" s="223"/>
      <c r="G66" s="223"/>
      <c r="H66" s="223"/>
      <c r="I66" s="223"/>
      <c r="J66" s="224"/>
      <c r="K66" s="92" t="str">
        <f>MID($BL$65,リスト!K2,1)</f>
        <v/>
      </c>
      <c r="L66" s="93" t="str">
        <f>MID($BL$65,リスト!L2,1)</f>
        <v/>
      </c>
      <c r="M66" s="93" t="str">
        <f>MID($BL$65,リスト!M2,1)</f>
        <v/>
      </c>
      <c r="N66" s="93" t="str">
        <f>MID($BL$65,リスト!N2,1)</f>
        <v/>
      </c>
      <c r="O66" s="93" t="str">
        <f>MID($BL$65,リスト!O2,1)</f>
        <v/>
      </c>
      <c r="P66" s="93" t="str">
        <f>MID($BL$65,リスト!P2,1)</f>
        <v/>
      </c>
      <c r="Q66" s="93" t="str">
        <f>MID($BL$65,リスト!Q2,1)</f>
        <v/>
      </c>
      <c r="R66" s="93" t="str">
        <f>MID($BL$65,リスト!R2,1)</f>
        <v/>
      </c>
      <c r="S66" s="93" t="str">
        <f>MID($BL$65,リスト!S2,1)</f>
        <v/>
      </c>
      <c r="T66" s="93" t="str">
        <f>MID($BL$65,リスト!T2,1)</f>
        <v/>
      </c>
      <c r="U66" s="93" t="str">
        <f>MID($BL$65,リスト!U2,1)</f>
        <v/>
      </c>
      <c r="V66" s="93" t="str">
        <f>MID($BL$65,リスト!V2,1)</f>
        <v/>
      </c>
      <c r="W66" s="93" t="str">
        <f>MID($BL$65,リスト!W2,1)</f>
        <v/>
      </c>
      <c r="X66" s="93" t="str">
        <f>MID($BL$65,リスト!X2,1)</f>
        <v/>
      </c>
      <c r="Y66" s="93" t="str">
        <f>MID($BL$65,リスト!Y2,1)</f>
        <v/>
      </c>
      <c r="Z66" s="93" t="str">
        <f>MID($BL$65,リスト!Z2,1)</f>
        <v/>
      </c>
      <c r="AA66" s="93" t="str">
        <f>MID($BL$65,リスト!AA2,1)</f>
        <v/>
      </c>
      <c r="AB66" s="93" t="str">
        <f>MID($BL$65,リスト!AB2,1)</f>
        <v/>
      </c>
      <c r="AC66" s="93" t="str">
        <f>MID($BL$65,リスト!AC2,1)</f>
        <v/>
      </c>
      <c r="AD66" s="93" t="str">
        <f>MID($BL$65,リスト!AD2,1)</f>
        <v/>
      </c>
      <c r="AE66" s="93" t="str">
        <f>MID($BL$65,リスト!AE2,1)</f>
        <v/>
      </c>
      <c r="AF66" s="93" t="str">
        <f>MID($BL$65,リスト!AF2,1)</f>
        <v/>
      </c>
      <c r="AG66" s="93" t="str">
        <f>MID($BL$65,リスト!AG2,1)</f>
        <v/>
      </c>
      <c r="AH66" s="93" t="str">
        <f>MID($BL$65,リスト!AH2,1)</f>
        <v/>
      </c>
      <c r="AI66" s="95" t="str">
        <f>MID($BL$65,リスト!AI2,1)</f>
        <v/>
      </c>
      <c r="BI66" s="267"/>
      <c r="BJ66" s="268"/>
      <c r="BK66" s="268"/>
      <c r="BL66" s="263"/>
      <c r="BM66" s="264"/>
      <c r="BN66" s="264"/>
      <c r="BO66" s="264"/>
      <c r="BP66" s="264"/>
      <c r="BQ66" s="264"/>
      <c r="BR66" s="264"/>
      <c r="BS66" s="264"/>
      <c r="BT66" s="264"/>
      <c r="BU66" s="264"/>
      <c r="BV66" s="88"/>
      <c r="BW66" s="89"/>
      <c r="BX66" s="89"/>
      <c r="BY66" s="89"/>
      <c r="BZ66" s="89"/>
      <c r="CA66" s="89"/>
    </row>
    <row r="67" spans="1:79" s="2" customFormat="1" ht="14.25">
      <c r="A67" s="225" t="s">
        <v>28</v>
      </c>
      <c r="B67" s="225"/>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5"/>
      <c r="AA67" s="225"/>
      <c r="AB67" s="225"/>
      <c r="AC67" s="225"/>
      <c r="AD67" s="225"/>
      <c r="AE67" s="225"/>
      <c r="AF67" s="225"/>
      <c r="AG67" s="225"/>
      <c r="AH67" s="225"/>
      <c r="AI67" s="225"/>
    </row>
    <row r="68" spans="1:79" s="2" customFormat="1" ht="14.25">
      <c r="A68" s="225" t="s">
        <v>31</v>
      </c>
      <c r="B68" s="225"/>
      <c r="C68" s="225"/>
      <c r="D68" s="225"/>
      <c r="E68" s="225"/>
      <c r="F68" s="225"/>
      <c r="G68" s="225"/>
      <c r="H68" s="225"/>
      <c r="I68" s="225"/>
      <c r="J68" s="225"/>
      <c r="K68" s="225"/>
      <c r="L68" s="225"/>
      <c r="M68" s="225"/>
      <c r="N68" s="225"/>
      <c r="O68" s="225"/>
      <c r="P68" s="225"/>
      <c r="Q68" s="225"/>
      <c r="R68" s="225"/>
      <c r="S68" s="225"/>
      <c r="T68" s="225"/>
      <c r="U68" s="225"/>
      <c r="V68" s="225"/>
      <c r="W68" s="225"/>
      <c r="X68" s="225"/>
      <c r="Y68" s="225"/>
      <c r="Z68" s="225"/>
      <c r="AA68" s="225"/>
      <c r="AB68" s="225"/>
      <c r="AC68" s="225"/>
      <c r="AD68" s="225"/>
      <c r="AE68" s="225"/>
      <c r="AF68" s="225"/>
      <c r="AG68" s="225"/>
      <c r="AH68" s="225"/>
      <c r="AI68" s="225"/>
    </row>
    <row r="69" spans="1:79" s="2" customFormat="1" ht="14.25">
      <c r="A69" s="225" t="s">
        <v>30</v>
      </c>
      <c r="B69" s="225"/>
      <c r="C69" s="225"/>
      <c r="D69" s="225"/>
      <c r="E69" s="225"/>
      <c r="F69" s="225"/>
      <c r="G69" s="225"/>
      <c r="H69" s="225"/>
      <c r="I69" s="225"/>
      <c r="J69" s="225"/>
      <c r="K69" s="225"/>
      <c r="L69" s="225"/>
      <c r="M69" s="225"/>
      <c r="N69" s="225"/>
      <c r="O69" s="225"/>
      <c r="P69" s="225"/>
      <c r="Q69" s="225"/>
      <c r="R69" s="225"/>
      <c r="S69" s="225"/>
      <c r="T69" s="225"/>
      <c r="U69" s="225"/>
      <c r="V69" s="225"/>
      <c r="W69" s="225"/>
      <c r="X69" s="225"/>
      <c r="Y69" s="225"/>
      <c r="Z69" s="225"/>
      <c r="AA69" s="225"/>
      <c r="AB69" s="225"/>
      <c r="AC69" s="225"/>
      <c r="AD69" s="225"/>
      <c r="AE69" s="225"/>
      <c r="AF69" s="225"/>
      <c r="AG69" s="225"/>
      <c r="AH69" s="225"/>
      <c r="AI69" s="225"/>
    </row>
    <row r="70" spans="1:79" ht="21" customHeight="1">
      <c r="A70" s="62"/>
      <c r="B70" s="62"/>
      <c r="C70" s="62"/>
      <c r="D70" s="62"/>
      <c r="E70" s="62"/>
      <c r="F70" s="62"/>
      <c r="G70" s="62"/>
      <c r="H70" s="62"/>
      <c r="I70" s="62"/>
      <c r="J70" s="62"/>
      <c r="K70" s="62"/>
      <c r="L70" s="62"/>
      <c r="M70" s="62"/>
      <c r="N70" s="62"/>
      <c r="O70" s="62"/>
      <c r="P70" s="62"/>
      <c r="Q70" s="63"/>
      <c r="R70" s="63"/>
      <c r="S70" s="63"/>
      <c r="T70" s="63"/>
      <c r="U70" s="63"/>
      <c r="V70" s="63"/>
      <c r="W70" s="63"/>
      <c r="X70" s="63"/>
      <c r="Y70" s="63"/>
      <c r="Z70" s="63"/>
      <c r="AA70" s="63"/>
      <c r="AB70" s="63"/>
      <c r="AC70" s="63"/>
      <c r="AD70" s="63"/>
      <c r="AE70" s="63"/>
      <c r="AF70" s="63"/>
      <c r="AG70" s="63"/>
      <c r="AH70" s="63"/>
      <c r="AI70" s="63"/>
      <c r="AJ70" s="63"/>
      <c r="AK70" s="63"/>
      <c r="AL70" s="63"/>
      <c r="AM70" s="63"/>
      <c r="AN70" s="63"/>
      <c r="AO70" s="63"/>
      <c r="AP70" s="63"/>
      <c r="AQ70" s="63"/>
      <c r="AR70" s="63"/>
      <c r="AS70" s="63"/>
      <c r="AT70" s="63"/>
      <c r="AU70" s="63"/>
      <c r="AV70" s="63"/>
      <c r="AW70" s="63"/>
      <c r="AX70" s="63"/>
      <c r="AY70" s="63"/>
      <c r="AZ70" s="63"/>
      <c r="BA70" s="63"/>
      <c r="BB70" s="63"/>
      <c r="BC70" s="63"/>
      <c r="BD70" s="63"/>
      <c r="BE70" s="63"/>
      <c r="BF70" s="63"/>
      <c r="BG70" s="63"/>
    </row>
    <row r="71" spans="1:79" ht="15" customHeight="1">
      <c r="A71" s="27" t="s">
        <v>210</v>
      </c>
      <c r="AW71" s="25"/>
      <c r="AX71" s="25"/>
      <c r="AY71" s="25"/>
      <c r="AZ71" s="25"/>
      <c r="BA71" s="25"/>
      <c r="BB71" s="25"/>
      <c r="BC71" s="25"/>
      <c r="BD71" s="25"/>
      <c r="BE71" s="25"/>
      <c r="BF71" s="25"/>
      <c r="BG71" s="72" t="s">
        <v>127</v>
      </c>
    </row>
    <row r="72" spans="1:79" ht="30.75" customHeight="1">
      <c r="A72" s="439" t="s">
        <v>35</v>
      </c>
      <c r="B72" s="440"/>
      <c r="C72" s="373" t="s">
        <v>98</v>
      </c>
      <c r="D72" s="374"/>
      <c r="E72" s="374"/>
      <c r="F72" s="374"/>
      <c r="G72" s="374"/>
      <c r="H72" s="374"/>
      <c r="I72" s="374"/>
      <c r="J72" s="374"/>
      <c r="K72" s="374"/>
      <c r="L72" s="374"/>
      <c r="M72" s="374"/>
      <c r="N72" s="374"/>
      <c r="O72" s="374"/>
      <c r="P72" s="375"/>
      <c r="Q72" s="373" t="s">
        <v>33</v>
      </c>
      <c r="R72" s="374"/>
      <c r="S72" s="374"/>
      <c r="T72" s="374"/>
      <c r="U72" s="374"/>
      <c r="V72" s="375"/>
      <c r="W72" s="376" t="s">
        <v>59</v>
      </c>
      <c r="X72" s="377"/>
      <c r="Y72" s="378"/>
      <c r="Z72" s="379" t="s">
        <v>2</v>
      </c>
      <c r="AA72" s="380"/>
      <c r="AB72" s="380"/>
      <c r="AC72" s="380"/>
      <c r="AD72" s="380"/>
      <c r="AE72" s="380"/>
      <c r="AF72" s="380"/>
      <c r="AG72" s="381"/>
      <c r="AH72" s="382" t="s">
        <v>115</v>
      </c>
      <c r="AI72" s="383"/>
      <c r="AJ72" s="383"/>
      <c r="AK72" s="383"/>
      <c r="AL72" s="384"/>
      <c r="AM72" s="373" t="s">
        <v>20</v>
      </c>
      <c r="AN72" s="374"/>
      <c r="AO72" s="375"/>
      <c r="AP72" s="382" t="s">
        <v>104</v>
      </c>
      <c r="AQ72" s="383"/>
      <c r="AR72" s="383"/>
      <c r="AS72" s="384"/>
      <c r="AT72" s="382" t="s">
        <v>179</v>
      </c>
      <c r="AU72" s="383"/>
      <c r="AV72" s="384"/>
      <c r="AW72" s="382" t="s">
        <v>105</v>
      </c>
      <c r="AX72" s="383"/>
      <c r="AY72" s="383"/>
      <c r="AZ72" s="384"/>
      <c r="BA72" s="382" t="s">
        <v>168</v>
      </c>
      <c r="BB72" s="383"/>
      <c r="BC72" s="384"/>
      <c r="BD72" s="373" t="s">
        <v>34</v>
      </c>
      <c r="BE72" s="374"/>
      <c r="BF72" s="374"/>
      <c r="BG72" s="375"/>
    </row>
    <row r="73" spans="1:79" ht="17.25" customHeight="1">
      <c r="A73" s="428">
        <v>1</v>
      </c>
      <c r="B73" s="429"/>
      <c r="C73" s="430"/>
      <c r="D73" s="431"/>
      <c r="E73" s="431"/>
      <c r="F73" s="431"/>
      <c r="G73" s="431"/>
      <c r="H73" s="431"/>
      <c r="I73" s="431"/>
      <c r="J73" s="431"/>
      <c r="K73" s="431"/>
      <c r="L73" s="431"/>
      <c r="M73" s="431"/>
      <c r="N73" s="431"/>
      <c r="O73" s="431"/>
      <c r="P73" s="432"/>
      <c r="Q73" s="433"/>
      <c r="R73" s="434"/>
      <c r="S73" s="434"/>
      <c r="T73" s="434"/>
      <c r="U73" s="434"/>
      <c r="V73" s="435"/>
      <c r="W73" s="430"/>
      <c r="X73" s="431"/>
      <c r="Y73" s="432"/>
      <c r="Z73" s="436"/>
      <c r="AA73" s="437"/>
      <c r="AB73" s="437"/>
      <c r="AC73" s="437"/>
      <c r="AD73" s="437"/>
      <c r="AE73" s="437"/>
      <c r="AF73" s="437"/>
      <c r="AG73" s="438"/>
      <c r="AH73" s="443"/>
      <c r="AI73" s="444"/>
      <c r="AJ73" s="444"/>
      <c r="AK73" s="295" t="str">
        <f>IF(Z73="","",VLOOKUP(Z73,リスト!A:D,3,FALSE))</f>
        <v/>
      </c>
      <c r="AL73" s="296"/>
      <c r="AM73" s="294" t="str">
        <f>IF(Z73="","",VLOOKUP(Z73,リスト!A:D,2,FALSE))</f>
        <v/>
      </c>
      <c r="AN73" s="295"/>
      <c r="AO73" s="296"/>
      <c r="AP73" s="388">
        <f>IF(AH73="",0,IF(AM73="通所系",VLOOKUP(Z73,リスト!A:E,4,FALSE),IF(AM73="訪問・相談系",VLOOKUP(Z73,リスト!A:E,4,FALSE),IF(AH73&gt;60,400,IF(AH73&lt;41,150,250)))))-IF(Z73="小規模多機能型居宅介護(入所系)",150,0)-IF(Z73="看護小規模多機能型居宅介護(入所系)",150,0)</f>
        <v>0</v>
      </c>
      <c r="AQ73" s="389"/>
      <c r="AR73" s="389"/>
      <c r="AS73" s="390"/>
      <c r="AT73" s="385"/>
      <c r="AU73" s="386"/>
      <c r="AV73" s="387"/>
      <c r="AW73" s="391">
        <f>IF(AH73="",0,IF(AM73="通所系",AH73*6.4,IF(AM73="訪問・相談系",0,AH73*21.6)))</f>
        <v>0</v>
      </c>
      <c r="AX73" s="392"/>
      <c r="AY73" s="392"/>
      <c r="AZ73" s="393"/>
      <c r="BA73" s="385"/>
      <c r="BB73" s="386"/>
      <c r="BC73" s="387"/>
      <c r="BD73" s="394">
        <f>IF(AND(AP73=0,AW73=0),0,IF(AND(AT73="○",BA73="○"),AP73+AW73,IF(AT73="○",AP73,IF(BA73="○",AW73,0))))</f>
        <v>0</v>
      </c>
      <c r="BE73" s="395"/>
      <c r="BF73" s="395"/>
      <c r="BG73" s="396"/>
    </row>
    <row r="74" spans="1:79" ht="17.25" customHeight="1">
      <c r="A74" s="371">
        <v>2</v>
      </c>
      <c r="B74" s="372"/>
      <c r="C74" s="328"/>
      <c r="D74" s="329"/>
      <c r="E74" s="329"/>
      <c r="F74" s="329"/>
      <c r="G74" s="329"/>
      <c r="H74" s="329"/>
      <c r="I74" s="329"/>
      <c r="J74" s="329"/>
      <c r="K74" s="329"/>
      <c r="L74" s="329"/>
      <c r="M74" s="329"/>
      <c r="N74" s="329"/>
      <c r="O74" s="329"/>
      <c r="P74" s="330"/>
      <c r="Q74" s="366"/>
      <c r="R74" s="367"/>
      <c r="S74" s="367"/>
      <c r="T74" s="367"/>
      <c r="U74" s="367"/>
      <c r="V74" s="368"/>
      <c r="W74" s="328"/>
      <c r="X74" s="329"/>
      <c r="Y74" s="330"/>
      <c r="Z74" s="331"/>
      <c r="AA74" s="332"/>
      <c r="AB74" s="332"/>
      <c r="AC74" s="332"/>
      <c r="AD74" s="332"/>
      <c r="AE74" s="332"/>
      <c r="AF74" s="332"/>
      <c r="AG74" s="333"/>
      <c r="AH74" s="346"/>
      <c r="AI74" s="347"/>
      <c r="AJ74" s="347"/>
      <c r="AK74" s="298" t="str">
        <f>IF(Z74="","",VLOOKUP(Z74,リスト!A:D,3,FALSE))</f>
        <v/>
      </c>
      <c r="AL74" s="299"/>
      <c r="AM74" s="297" t="str">
        <f>IF(Z74="","",VLOOKUP(Z74,リスト!A:D,2,FALSE))</f>
        <v/>
      </c>
      <c r="AN74" s="298"/>
      <c r="AO74" s="299"/>
      <c r="AP74" s="334">
        <f>IF(AH74="",0,IF(AM74="通所系",VLOOKUP(Z74,リスト!A:E,4,FALSE),IF(AM74="訪問・相談系",VLOOKUP(Z74,リスト!A:E,4,FALSE),IF(AH74&gt;60,400,IF(AH74&lt;41,150,250)))))-IF(Z74="小規模多機能型居宅介護(入所系)",150,0)-IF(Z74="看護小規模多機能型居宅介護(入所系)",150,0)</f>
        <v>0</v>
      </c>
      <c r="AQ74" s="335"/>
      <c r="AR74" s="335"/>
      <c r="AS74" s="336"/>
      <c r="AT74" s="343"/>
      <c r="AU74" s="344"/>
      <c r="AV74" s="345"/>
      <c r="AW74" s="337">
        <f t="shared" ref="AW74:AW97" si="0">IF(AH74="",0,IF(AM74="通所系",AH74*6.4,IF(AM74="訪問・相談系",0,AH74*21.6)))</f>
        <v>0</v>
      </c>
      <c r="AX74" s="338"/>
      <c r="AY74" s="338"/>
      <c r="AZ74" s="339"/>
      <c r="BA74" s="343"/>
      <c r="BB74" s="344"/>
      <c r="BC74" s="345"/>
      <c r="BD74" s="348">
        <f t="shared" ref="BD74:BD97" si="1">IF(AND(AP74=0,AW74=0),0,IF(AND(AT74="○",BA74="○"),AP74+AW74,IF(AT74="○",AP74,IF(BA74="○",AW74,0))))</f>
        <v>0</v>
      </c>
      <c r="BE74" s="349"/>
      <c r="BF74" s="349"/>
      <c r="BG74" s="350"/>
    </row>
    <row r="75" spans="1:79" ht="17.25" customHeight="1">
      <c r="A75" s="371">
        <v>3</v>
      </c>
      <c r="B75" s="372"/>
      <c r="C75" s="328"/>
      <c r="D75" s="329"/>
      <c r="E75" s="329"/>
      <c r="F75" s="329"/>
      <c r="G75" s="329"/>
      <c r="H75" s="329"/>
      <c r="I75" s="329"/>
      <c r="J75" s="329"/>
      <c r="K75" s="329"/>
      <c r="L75" s="329"/>
      <c r="M75" s="329"/>
      <c r="N75" s="329"/>
      <c r="O75" s="329"/>
      <c r="P75" s="330"/>
      <c r="Q75" s="366"/>
      <c r="R75" s="367"/>
      <c r="S75" s="367"/>
      <c r="T75" s="367"/>
      <c r="U75" s="367"/>
      <c r="V75" s="368"/>
      <c r="W75" s="328"/>
      <c r="X75" s="329"/>
      <c r="Y75" s="330"/>
      <c r="Z75" s="331"/>
      <c r="AA75" s="332"/>
      <c r="AB75" s="332"/>
      <c r="AC75" s="332"/>
      <c r="AD75" s="332"/>
      <c r="AE75" s="332"/>
      <c r="AF75" s="332"/>
      <c r="AG75" s="333"/>
      <c r="AH75" s="346"/>
      <c r="AI75" s="347"/>
      <c r="AJ75" s="347"/>
      <c r="AK75" s="298" t="str">
        <f>IF(Z75="","",VLOOKUP(Z75,リスト!A:D,3,FALSE))</f>
        <v/>
      </c>
      <c r="AL75" s="299"/>
      <c r="AM75" s="297" t="str">
        <f>IF(Z75="","",VLOOKUP(Z75,リスト!A:D,2,FALSE))</f>
        <v/>
      </c>
      <c r="AN75" s="298"/>
      <c r="AO75" s="299"/>
      <c r="AP75" s="334">
        <f>IF(AH75="",0,IF(AM75="通所系",VLOOKUP(Z75,リスト!A:E,4,FALSE),IF(AM75="訪問・相談系",VLOOKUP(Z75,リスト!A:E,4,FALSE),IF(AH75&gt;60,400,IF(AH75&lt;41,150,250)))))-IF(Z75="小規模多機能型居宅介護(入所系)",150,0)-IF(Z75="看護小規模多機能型居宅介護(入所系)",150,0)</f>
        <v>0</v>
      </c>
      <c r="AQ75" s="335"/>
      <c r="AR75" s="335"/>
      <c r="AS75" s="336"/>
      <c r="AT75" s="343"/>
      <c r="AU75" s="344"/>
      <c r="AV75" s="345"/>
      <c r="AW75" s="337">
        <f t="shared" si="0"/>
        <v>0</v>
      </c>
      <c r="AX75" s="338"/>
      <c r="AY75" s="338"/>
      <c r="AZ75" s="339"/>
      <c r="BA75" s="343"/>
      <c r="BB75" s="344"/>
      <c r="BC75" s="345"/>
      <c r="BD75" s="348">
        <f t="shared" si="1"/>
        <v>0</v>
      </c>
      <c r="BE75" s="349"/>
      <c r="BF75" s="349"/>
      <c r="BG75" s="350"/>
    </row>
    <row r="76" spans="1:79" ht="17.25" customHeight="1">
      <c r="A76" s="371">
        <v>4</v>
      </c>
      <c r="B76" s="372"/>
      <c r="C76" s="328"/>
      <c r="D76" s="329"/>
      <c r="E76" s="329"/>
      <c r="F76" s="329"/>
      <c r="G76" s="329"/>
      <c r="H76" s="329"/>
      <c r="I76" s="329"/>
      <c r="J76" s="329"/>
      <c r="K76" s="329"/>
      <c r="L76" s="329"/>
      <c r="M76" s="329"/>
      <c r="N76" s="329"/>
      <c r="O76" s="329"/>
      <c r="P76" s="330"/>
      <c r="Q76" s="366"/>
      <c r="R76" s="367"/>
      <c r="S76" s="367"/>
      <c r="T76" s="367"/>
      <c r="U76" s="367"/>
      <c r="V76" s="368"/>
      <c r="W76" s="328"/>
      <c r="X76" s="329"/>
      <c r="Y76" s="330"/>
      <c r="Z76" s="331"/>
      <c r="AA76" s="332"/>
      <c r="AB76" s="332"/>
      <c r="AC76" s="332"/>
      <c r="AD76" s="332"/>
      <c r="AE76" s="332"/>
      <c r="AF76" s="332"/>
      <c r="AG76" s="333"/>
      <c r="AH76" s="346"/>
      <c r="AI76" s="347"/>
      <c r="AJ76" s="347"/>
      <c r="AK76" s="298" t="str">
        <f>IF(Z76="","",VLOOKUP(Z76,リスト!A:D,3,FALSE))</f>
        <v/>
      </c>
      <c r="AL76" s="299"/>
      <c r="AM76" s="297" t="str">
        <f>IF(Z76="","",VLOOKUP(Z76,リスト!A:D,2,FALSE))</f>
        <v/>
      </c>
      <c r="AN76" s="298"/>
      <c r="AO76" s="299"/>
      <c r="AP76" s="334">
        <f>IF(AH76="",0,IF(AM76="通所系",VLOOKUP(Z76,リスト!A:E,4,FALSE),IF(AM76="訪問・相談系",VLOOKUP(Z76,リスト!A:E,4,FALSE),IF(AH76&gt;60,400,IF(AH76&lt;41,150,250)))))-IF(Z76="小規模多機能型居宅介護(入所系)",150,0)-IF(Z76="看護小規模多機能型居宅介護(入所系)",150,0)</f>
        <v>0</v>
      </c>
      <c r="AQ76" s="335"/>
      <c r="AR76" s="335"/>
      <c r="AS76" s="336"/>
      <c r="AT76" s="343"/>
      <c r="AU76" s="344"/>
      <c r="AV76" s="345"/>
      <c r="AW76" s="337">
        <f>IF(AH76="",0,IF(AM76="通所系",AH76*6.4,IF(AM76="訪問・相談系",0,AH76*21.6)))</f>
        <v>0</v>
      </c>
      <c r="AX76" s="338"/>
      <c r="AY76" s="338"/>
      <c r="AZ76" s="339"/>
      <c r="BA76" s="343"/>
      <c r="BB76" s="344"/>
      <c r="BC76" s="345"/>
      <c r="BD76" s="348">
        <f t="shared" si="1"/>
        <v>0</v>
      </c>
      <c r="BE76" s="349"/>
      <c r="BF76" s="349"/>
      <c r="BG76" s="350"/>
    </row>
    <row r="77" spans="1:79" ht="17.25" customHeight="1">
      <c r="A77" s="371">
        <v>5</v>
      </c>
      <c r="B77" s="372"/>
      <c r="C77" s="328"/>
      <c r="D77" s="329"/>
      <c r="E77" s="329"/>
      <c r="F77" s="329"/>
      <c r="G77" s="329"/>
      <c r="H77" s="329"/>
      <c r="I77" s="329"/>
      <c r="J77" s="329"/>
      <c r="K77" s="329"/>
      <c r="L77" s="329"/>
      <c r="M77" s="329"/>
      <c r="N77" s="329"/>
      <c r="O77" s="329"/>
      <c r="P77" s="330"/>
      <c r="Q77" s="366"/>
      <c r="R77" s="367"/>
      <c r="S77" s="367"/>
      <c r="T77" s="367"/>
      <c r="U77" s="367"/>
      <c r="V77" s="368"/>
      <c r="W77" s="328"/>
      <c r="X77" s="329"/>
      <c r="Y77" s="330"/>
      <c r="Z77" s="331"/>
      <c r="AA77" s="332"/>
      <c r="AB77" s="332"/>
      <c r="AC77" s="332"/>
      <c r="AD77" s="332"/>
      <c r="AE77" s="332"/>
      <c r="AF77" s="332"/>
      <c r="AG77" s="333"/>
      <c r="AH77" s="346"/>
      <c r="AI77" s="347"/>
      <c r="AJ77" s="347"/>
      <c r="AK77" s="298" t="str">
        <f>IF(Z77="","",VLOOKUP(Z77,リスト!A:D,3,FALSE))</f>
        <v/>
      </c>
      <c r="AL77" s="299"/>
      <c r="AM77" s="297" t="str">
        <f>IF(Z77="","",VLOOKUP(Z77,リスト!A:D,2,FALSE))</f>
        <v/>
      </c>
      <c r="AN77" s="298"/>
      <c r="AO77" s="299"/>
      <c r="AP77" s="334">
        <f>IF(AH77="",0,IF(AM77="通所系",VLOOKUP(Z77,リスト!A:E,4,FALSE),IF(AM77="訪問・相談系",VLOOKUP(Z77,リスト!A:E,4,FALSE),IF(AH77&gt;60,400,IF(AH77&lt;41,150,250)))))-IF(Z77="小規模多機能型居宅介護(入所系)",150,0)-IF(Z77="看護小規模多機能型居宅介護(入所系)",150,0)</f>
        <v>0</v>
      </c>
      <c r="AQ77" s="335"/>
      <c r="AR77" s="335"/>
      <c r="AS77" s="336"/>
      <c r="AT77" s="343"/>
      <c r="AU77" s="344"/>
      <c r="AV77" s="345"/>
      <c r="AW77" s="337">
        <f t="shared" si="0"/>
        <v>0</v>
      </c>
      <c r="AX77" s="338"/>
      <c r="AY77" s="338"/>
      <c r="AZ77" s="339"/>
      <c r="BA77" s="343"/>
      <c r="BB77" s="344"/>
      <c r="BC77" s="345"/>
      <c r="BD77" s="348">
        <f t="shared" si="1"/>
        <v>0</v>
      </c>
      <c r="BE77" s="349"/>
      <c r="BF77" s="349"/>
      <c r="BG77" s="350"/>
    </row>
    <row r="78" spans="1:79" ht="17.25" customHeight="1">
      <c r="A78" s="371">
        <v>6</v>
      </c>
      <c r="B78" s="372"/>
      <c r="C78" s="328"/>
      <c r="D78" s="329"/>
      <c r="E78" s="329"/>
      <c r="F78" s="329"/>
      <c r="G78" s="329"/>
      <c r="H78" s="329"/>
      <c r="I78" s="329"/>
      <c r="J78" s="329"/>
      <c r="K78" s="329"/>
      <c r="L78" s="329"/>
      <c r="M78" s="329"/>
      <c r="N78" s="329"/>
      <c r="O78" s="329"/>
      <c r="P78" s="330"/>
      <c r="Q78" s="366"/>
      <c r="R78" s="367"/>
      <c r="S78" s="367"/>
      <c r="T78" s="367"/>
      <c r="U78" s="367"/>
      <c r="V78" s="368"/>
      <c r="W78" s="328"/>
      <c r="X78" s="329"/>
      <c r="Y78" s="330"/>
      <c r="Z78" s="331"/>
      <c r="AA78" s="332"/>
      <c r="AB78" s="332"/>
      <c r="AC78" s="332"/>
      <c r="AD78" s="332"/>
      <c r="AE78" s="332"/>
      <c r="AF78" s="332"/>
      <c r="AG78" s="333"/>
      <c r="AH78" s="346"/>
      <c r="AI78" s="347"/>
      <c r="AJ78" s="347"/>
      <c r="AK78" s="298" t="str">
        <f>IF(Z78="","",VLOOKUP(Z78,リスト!A:D,3,FALSE))</f>
        <v/>
      </c>
      <c r="AL78" s="299"/>
      <c r="AM78" s="297" t="str">
        <f>IF(Z78="","",VLOOKUP(Z78,リスト!A:D,2,FALSE))</f>
        <v/>
      </c>
      <c r="AN78" s="298"/>
      <c r="AO78" s="299"/>
      <c r="AP78" s="334">
        <f>IF(AH78="",0,IF(AM78="通所系",VLOOKUP(Z78,リスト!A:E,4,FALSE),IF(AM78="訪問・相談系",VLOOKUP(Z78,リスト!A:E,4,FALSE),IF(AH78&gt;60,400,IF(AH78&lt;41,150,250)))))-IF(Z78="小規模多機能型居宅介護(入所系)",150,0)-IF(Z78="看護小規模多機能型居宅介護(入所系)",150,0)</f>
        <v>0</v>
      </c>
      <c r="AQ78" s="335"/>
      <c r="AR78" s="335"/>
      <c r="AS78" s="336"/>
      <c r="AT78" s="343"/>
      <c r="AU78" s="344"/>
      <c r="AV78" s="345"/>
      <c r="AW78" s="337">
        <f t="shared" si="0"/>
        <v>0</v>
      </c>
      <c r="AX78" s="338"/>
      <c r="AY78" s="338"/>
      <c r="AZ78" s="339"/>
      <c r="BA78" s="343"/>
      <c r="BB78" s="344"/>
      <c r="BC78" s="345"/>
      <c r="BD78" s="348">
        <f t="shared" si="1"/>
        <v>0</v>
      </c>
      <c r="BE78" s="349"/>
      <c r="BF78" s="349"/>
      <c r="BG78" s="350"/>
    </row>
    <row r="79" spans="1:79" ht="17.25" customHeight="1">
      <c r="A79" s="371">
        <v>7</v>
      </c>
      <c r="B79" s="372"/>
      <c r="C79" s="328"/>
      <c r="D79" s="329"/>
      <c r="E79" s="329"/>
      <c r="F79" s="329"/>
      <c r="G79" s="329"/>
      <c r="H79" s="329"/>
      <c r="I79" s="329"/>
      <c r="J79" s="329"/>
      <c r="K79" s="329"/>
      <c r="L79" s="329"/>
      <c r="M79" s="329"/>
      <c r="N79" s="329"/>
      <c r="O79" s="329"/>
      <c r="P79" s="330"/>
      <c r="Q79" s="366"/>
      <c r="R79" s="367"/>
      <c r="S79" s="367"/>
      <c r="T79" s="367"/>
      <c r="U79" s="367"/>
      <c r="V79" s="368"/>
      <c r="W79" s="328"/>
      <c r="X79" s="329"/>
      <c r="Y79" s="330"/>
      <c r="Z79" s="331"/>
      <c r="AA79" s="332"/>
      <c r="AB79" s="332"/>
      <c r="AC79" s="332"/>
      <c r="AD79" s="332"/>
      <c r="AE79" s="332"/>
      <c r="AF79" s="332"/>
      <c r="AG79" s="333"/>
      <c r="AH79" s="346"/>
      <c r="AI79" s="347"/>
      <c r="AJ79" s="347"/>
      <c r="AK79" s="298" t="str">
        <f>IF(Z79="","",VLOOKUP(Z79,リスト!A:D,3,FALSE))</f>
        <v/>
      </c>
      <c r="AL79" s="299"/>
      <c r="AM79" s="297" t="str">
        <f>IF(Z79="","",VLOOKUP(Z79,リスト!A:D,2,FALSE))</f>
        <v/>
      </c>
      <c r="AN79" s="298"/>
      <c r="AO79" s="299"/>
      <c r="AP79" s="334">
        <f>IF(AH79="",0,IF(AM79="通所系",VLOOKUP(Z79,リスト!A:E,4,FALSE),IF(AM79="訪問・相談系",VLOOKUP(Z79,リスト!A:E,4,FALSE),IF(AH79&gt;60,400,IF(AH79&lt;41,150,250)))))-IF(Z79="小規模多機能型居宅介護(入所系)",150,0)-IF(Z79="看護小規模多機能型居宅介護(入所系)",150,0)</f>
        <v>0</v>
      </c>
      <c r="AQ79" s="335"/>
      <c r="AR79" s="335"/>
      <c r="AS79" s="336"/>
      <c r="AT79" s="343"/>
      <c r="AU79" s="344"/>
      <c r="AV79" s="345"/>
      <c r="AW79" s="337">
        <f t="shared" si="0"/>
        <v>0</v>
      </c>
      <c r="AX79" s="338"/>
      <c r="AY79" s="338"/>
      <c r="AZ79" s="339"/>
      <c r="BA79" s="343"/>
      <c r="BB79" s="344"/>
      <c r="BC79" s="345"/>
      <c r="BD79" s="348">
        <f t="shared" si="1"/>
        <v>0</v>
      </c>
      <c r="BE79" s="349"/>
      <c r="BF79" s="349"/>
      <c r="BG79" s="350"/>
    </row>
    <row r="80" spans="1:79" ht="17.25" customHeight="1">
      <c r="A80" s="371">
        <v>8</v>
      </c>
      <c r="B80" s="372"/>
      <c r="C80" s="328"/>
      <c r="D80" s="329"/>
      <c r="E80" s="329"/>
      <c r="F80" s="329"/>
      <c r="G80" s="329"/>
      <c r="H80" s="329"/>
      <c r="I80" s="329"/>
      <c r="J80" s="329"/>
      <c r="K80" s="329"/>
      <c r="L80" s="329"/>
      <c r="M80" s="329"/>
      <c r="N80" s="329"/>
      <c r="O80" s="329"/>
      <c r="P80" s="330"/>
      <c r="Q80" s="366"/>
      <c r="R80" s="367"/>
      <c r="S80" s="367"/>
      <c r="T80" s="367"/>
      <c r="U80" s="367"/>
      <c r="V80" s="368"/>
      <c r="W80" s="328"/>
      <c r="X80" s="329"/>
      <c r="Y80" s="330"/>
      <c r="Z80" s="331"/>
      <c r="AA80" s="332"/>
      <c r="AB80" s="332"/>
      <c r="AC80" s="332"/>
      <c r="AD80" s="332"/>
      <c r="AE80" s="332"/>
      <c r="AF80" s="332"/>
      <c r="AG80" s="333"/>
      <c r="AH80" s="346"/>
      <c r="AI80" s="347"/>
      <c r="AJ80" s="347"/>
      <c r="AK80" s="298" t="str">
        <f>IF(Z80="","",VLOOKUP(Z80,リスト!A:D,3,FALSE))</f>
        <v/>
      </c>
      <c r="AL80" s="299"/>
      <c r="AM80" s="297" t="str">
        <f>IF(Z80="","",VLOOKUP(Z80,リスト!A:D,2,FALSE))</f>
        <v/>
      </c>
      <c r="AN80" s="298"/>
      <c r="AO80" s="299"/>
      <c r="AP80" s="334">
        <f>IF(AH80="",0,IF(AM80="通所系",VLOOKUP(Z80,リスト!A:E,4,FALSE),IF(AM80="訪問・相談系",VLOOKUP(Z80,リスト!A:E,4,FALSE),IF(AH80&gt;60,400,IF(AH80&lt;41,150,250)))))-IF(Z80="小規模多機能型居宅介護(入所系)",150,0)-IF(Z80="看護小規模多機能型居宅介護(入所系)",150,0)</f>
        <v>0</v>
      </c>
      <c r="AQ80" s="335"/>
      <c r="AR80" s="335"/>
      <c r="AS80" s="336"/>
      <c r="AT80" s="343"/>
      <c r="AU80" s="344"/>
      <c r="AV80" s="345"/>
      <c r="AW80" s="337">
        <f t="shared" si="0"/>
        <v>0</v>
      </c>
      <c r="AX80" s="338"/>
      <c r="AY80" s="338"/>
      <c r="AZ80" s="339"/>
      <c r="BA80" s="343"/>
      <c r="BB80" s="344"/>
      <c r="BC80" s="345"/>
      <c r="BD80" s="348">
        <f t="shared" si="1"/>
        <v>0</v>
      </c>
      <c r="BE80" s="349"/>
      <c r="BF80" s="349"/>
      <c r="BG80" s="350"/>
    </row>
    <row r="81" spans="1:59" ht="17.25" customHeight="1">
      <c r="A81" s="371">
        <v>9</v>
      </c>
      <c r="B81" s="372"/>
      <c r="C81" s="328"/>
      <c r="D81" s="329"/>
      <c r="E81" s="329"/>
      <c r="F81" s="329"/>
      <c r="G81" s="329"/>
      <c r="H81" s="329"/>
      <c r="I81" s="329"/>
      <c r="J81" s="329"/>
      <c r="K81" s="329"/>
      <c r="L81" s="329"/>
      <c r="M81" s="329"/>
      <c r="N81" s="329"/>
      <c r="O81" s="329"/>
      <c r="P81" s="330"/>
      <c r="Q81" s="366"/>
      <c r="R81" s="367"/>
      <c r="S81" s="367"/>
      <c r="T81" s="367"/>
      <c r="U81" s="367"/>
      <c r="V81" s="368"/>
      <c r="W81" s="328"/>
      <c r="X81" s="329"/>
      <c r="Y81" s="330"/>
      <c r="Z81" s="331"/>
      <c r="AA81" s="332"/>
      <c r="AB81" s="332"/>
      <c r="AC81" s="332"/>
      <c r="AD81" s="332"/>
      <c r="AE81" s="332"/>
      <c r="AF81" s="332"/>
      <c r="AG81" s="333"/>
      <c r="AH81" s="346"/>
      <c r="AI81" s="347"/>
      <c r="AJ81" s="347"/>
      <c r="AK81" s="298" t="str">
        <f>IF(Z81="","",VLOOKUP(Z81,リスト!A:D,3,FALSE))</f>
        <v/>
      </c>
      <c r="AL81" s="299"/>
      <c r="AM81" s="297" t="str">
        <f>IF(Z81="","",VLOOKUP(Z81,リスト!A:D,2,FALSE))</f>
        <v/>
      </c>
      <c r="AN81" s="298"/>
      <c r="AO81" s="299"/>
      <c r="AP81" s="334">
        <f>IF(AH81="",0,IF(AM81="通所系",VLOOKUP(Z81,リスト!A:E,4,FALSE),IF(AM81="訪問・相談系",VLOOKUP(Z81,リスト!A:E,4,FALSE),IF(AH81&gt;60,400,IF(AH81&lt;41,150,250)))))-IF(Z81="小規模多機能型居宅介護(入所系)",150,0)-IF(Z81="看護小規模多機能型居宅介護(入所系)",150,0)</f>
        <v>0</v>
      </c>
      <c r="AQ81" s="335"/>
      <c r="AR81" s="335"/>
      <c r="AS81" s="336"/>
      <c r="AT81" s="343"/>
      <c r="AU81" s="344"/>
      <c r="AV81" s="345"/>
      <c r="AW81" s="337">
        <f t="shared" si="0"/>
        <v>0</v>
      </c>
      <c r="AX81" s="338"/>
      <c r="AY81" s="338"/>
      <c r="AZ81" s="339"/>
      <c r="BA81" s="343"/>
      <c r="BB81" s="344"/>
      <c r="BC81" s="345"/>
      <c r="BD81" s="348">
        <f t="shared" si="1"/>
        <v>0</v>
      </c>
      <c r="BE81" s="349"/>
      <c r="BF81" s="349"/>
      <c r="BG81" s="350"/>
    </row>
    <row r="82" spans="1:59" ht="17.25" customHeight="1">
      <c r="A82" s="371">
        <v>10</v>
      </c>
      <c r="B82" s="372"/>
      <c r="C82" s="328"/>
      <c r="D82" s="329"/>
      <c r="E82" s="329"/>
      <c r="F82" s="329"/>
      <c r="G82" s="329"/>
      <c r="H82" s="329"/>
      <c r="I82" s="329"/>
      <c r="J82" s="329"/>
      <c r="K82" s="329"/>
      <c r="L82" s="329"/>
      <c r="M82" s="329"/>
      <c r="N82" s="329"/>
      <c r="O82" s="329"/>
      <c r="P82" s="330"/>
      <c r="Q82" s="366"/>
      <c r="R82" s="367"/>
      <c r="S82" s="367"/>
      <c r="T82" s="367"/>
      <c r="U82" s="367"/>
      <c r="V82" s="368"/>
      <c r="W82" s="328"/>
      <c r="X82" s="329"/>
      <c r="Y82" s="330"/>
      <c r="Z82" s="331"/>
      <c r="AA82" s="332"/>
      <c r="AB82" s="332"/>
      <c r="AC82" s="332"/>
      <c r="AD82" s="332"/>
      <c r="AE82" s="332"/>
      <c r="AF82" s="332"/>
      <c r="AG82" s="333"/>
      <c r="AH82" s="346"/>
      <c r="AI82" s="347"/>
      <c r="AJ82" s="347"/>
      <c r="AK82" s="298" t="str">
        <f>IF(Z82="","",VLOOKUP(Z82,リスト!A:D,3,FALSE))</f>
        <v/>
      </c>
      <c r="AL82" s="299"/>
      <c r="AM82" s="297" t="str">
        <f>IF(Z82="","",VLOOKUP(Z82,リスト!A:D,2,FALSE))</f>
        <v/>
      </c>
      <c r="AN82" s="298"/>
      <c r="AO82" s="299"/>
      <c r="AP82" s="334">
        <f>IF(AH82="",0,IF(AM82="通所系",VLOOKUP(Z82,リスト!A:E,4,FALSE),IF(AM82="訪問・相談系",VLOOKUP(Z82,リスト!A:E,4,FALSE),IF(AH82&gt;60,400,IF(AH82&lt;41,150,250)))))-IF(Z82="小規模多機能型居宅介護(入所系)",150,0)-IF(Z82="看護小規模多機能型居宅介護(入所系)",150,0)</f>
        <v>0</v>
      </c>
      <c r="AQ82" s="335"/>
      <c r="AR82" s="335"/>
      <c r="AS82" s="336"/>
      <c r="AT82" s="343"/>
      <c r="AU82" s="344"/>
      <c r="AV82" s="345"/>
      <c r="AW82" s="337">
        <f t="shared" si="0"/>
        <v>0</v>
      </c>
      <c r="AX82" s="338"/>
      <c r="AY82" s="338"/>
      <c r="AZ82" s="339"/>
      <c r="BA82" s="343"/>
      <c r="BB82" s="344"/>
      <c r="BC82" s="345"/>
      <c r="BD82" s="348">
        <f t="shared" si="1"/>
        <v>0</v>
      </c>
      <c r="BE82" s="349"/>
      <c r="BF82" s="349"/>
      <c r="BG82" s="350"/>
    </row>
    <row r="83" spans="1:59" ht="17.25" customHeight="1">
      <c r="A83" s="371">
        <v>11</v>
      </c>
      <c r="B83" s="372"/>
      <c r="C83" s="328"/>
      <c r="D83" s="329"/>
      <c r="E83" s="329"/>
      <c r="F83" s="329"/>
      <c r="G83" s="329"/>
      <c r="H83" s="329"/>
      <c r="I83" s="329"/>
      <c r="J83" s="329"/>
      <c r="K83" s="329"/>
      <c r="L83" s="329"/>
      <c r="M83" s="329"/>
      <c r="N83" s="329"/>
      <c r="O83" s="329"/>
      <c r="P83" s="330"/>
      <c r="Q83" s="366"/>
      <c r="R83" s="367"/>
      <c r="S83" s="367"/>
      <c r="T83" s="367"/>
      <c r="U83" s="367"/>
      <c r="V83" s="368"/>
      <c r="W83" s="328"/>
      <c r="X83" s="329"/>
      <c r="Y83" s="330"/>
      <c r="Z83" s="331"/>
      <c r="AA83" s="332"/>
      <c r="AB83" s="332"/>
      <c r="AC83" s="332"/>
      <c r="AD83" s="332"/>
      <c r="AE83" s="332"/>
      <c r="AF83" s="332"/>
      <c r="AG83" s="333"/>
      <c r="AH83" s="346"/>
      <c r="AI83" s="347"/>
      <c r="AJ83" s="347"/>
      <c r="AK83" s="298" t="str">
        <f>IF(Z83="","",VLOOKUP(Z83,リスト!A:D,3,FALSE))</f>
        <v/>
      </c>
      <c r="AL83" s="299"/>
      <c r="AM83" s="297" t="str">
        <f>IF(Z83="","",VLOOKUP(Z83,リスト!A:D,2,FALSE))</f>
        <v/>
      </c>
      <c r="AN83" s="298"/>
      <c r="AO83" s="299"/>
      <c r="AP83" s="334">
        <f>IF(AH83="",0,IF(AM83="通所系",VLOOKUP(Z83,リスト!A:E,4,FALSE),IF(AM83="訪問・相談系",VLOOKUP(Z83,リスト!A:E,4,FALSE),IF(AH83&gt;60,400,IF(AH83&lt;41,150,250)))))-IF(Z83="小規模多機能型居宅介護(入所系)",150,0)-IF(Z83="看護小規模多機能型居宅介護(入所系)",150,0)</f>
        <v>0</v>
      </c>
      <c r="AQ83" s="335"/>
      <c r="AR83" s="335"/>
      <c r="AS83" s="336"/>
      <c r="AT83" s="343"/>
      <c r="AU83" s="344"/>
      <c r="AV83" s="345"/>
      <c r="AW83" s="337">
        <f t="shared" si="0"/>
        <v>0</v>
      </c>
      <c r="AX83" s="338"/>
      <c r="AY83" s="338"/>
      <c r="AZ83" s="339"/>
      <c r="BA83" s="343"/>
      <c r="BB83" s="344"/>
      <c r="BC83" s="345"/>
      <c r="BD83" s="348">
        <f t="shared" si="1"/>
        <v>0</v>
      </c>
      <c r="BE83" s="349"/>
      <c r="BF83" s="349"/>
      <c r="BG83" s="350"/>
    </row>
    <row r="84" spans="1:59" ht="17.25" customHeight="1">
      <c r="A84" s="371">
        <v>12</v>
      </c>
      <c r="B84" s="372"/>
      <c r="C84" s="328"/>
      <c r="D84" s="329"/>
      <c r="E84" s="329"/>
      <c r="F84" s="329"/>
      <c r="G84" s="329"/>
      <c r="H84" s="329"/>
      <c r="I84" s="329"/>
      <c r="J84" s="329"/>
      <c r="K84" s="329"/>
      <c r="L84" s="329"/>
      <c r="M84" s="329"/>
      <c r="N84" s="329"/>
      <c r="O84" s="329"/>
      <c r="P84" s="330"/>
      <c r="Q84" s="366"/>
      <c r="R84" s="367"/>
      <c r="S84" s="367"/>
      <c r="T84" s="367"/>
      <c r="U84" s="367"/>
      <c r="V84" s="368"/>
      <c r="W84" s="328"/>
      <c r="X84" s="329"/>
      <c r="Y84" s="330"/>
      <c r="Z84" s="331"/>
      <c r="AA84" s="332"/>
      <c r="AB84" s="332"/>
      <c r="AC84" s="332"/>
      <c r="AD84" s="332"/>
      <c r="AE84" s="332"/>
      <c r="AF84" s="332"/>
      <c r="AG84" s="333"/>
      <c r="AH84" s="346"/>
      <c r="AI84" s="347"/>
      <c r="AJ84" s="347"/>
      <c r="AK84" s="298" t="str">
        <f>IF(Z84="","",VLOOKUP(Z84,リスト!A:D,3,FALSE))</f>
        <v/>
      </c>
      <c r="AL84" s="299"/>
      <c r="AM84" s="297" t="str">
        <f>IF(Z84="","",VLOOKUP(Z84,リスト!A:D,2,FALSE))</f>
        <v/>
      </c>
      <c r="AN84" s="298"/>
      <c r="AO84" s="299"/>
      <c r="AP84" s="334">
        <f>IF(AH84="",0,IF(AM84="通所系",VLOOKUP(Z84,リスト!A:E,4,FALSE),IF(AM84="訪問・相談系",VLOOKUP(Z84,リスト!A:E,4,FALSE),IF(AH84&gt;60,400,IF(AH84&lt;41,150,250)))))-IF(Z84="小規模多機能型居宅介護(入所系)",150,0)-IF(Z84="看護小規模多機能型居宅介護(入所系)",150,0)</f>
        <v>0</v>
      </c>
      <c r="AQ84" s="335"/>
      <c r="AR84" s="335"/>
      <c r="AS84" s="336"/>
      <c r="AT84" s="343"/>
      <c r="AU84" s="344"/>
      <c r="AV84" s="345"/>
      <c r="AW84" s="337">
        <f t="shared" si="0"/>
        <v>0</v>
      </c>
      <c r="AX84" s="338"/>
      <c r="AY84" s="338"/>
      <c r="AZ84" s="339"/>
      <c r="BA84" s="343"/>
      <c r="BB84" s="344"/>
      <c r="BC84" s="345"/>
      <c r="BD84" s="348">
        <f t="shared" si="1"/>
        <v>0</v>
      </c>
      <c r="BE84" s="349"/>
      <c r="BF84" s="349"/>
      <c r="BG84" s="350"/>
    </row>
    <row r="85" spans="1:59" ht="17.25" customHeight="1">
      <c r="A85" s="371">
        <v>13</v>
      </c>
      <c r="B85" s="372"/>
      <c r="C85" s="328"/>
      <c r="D85" s="329"/>
      <c r="E85" s="329"/>
      <c r="F85" s="329"/>
      <c r="G85" s="329"/>
      <c r="H85" s="329"/>
      <c r="I85" s="329"/>
      <c r="J85" s="329"/>
      <c r="K85" s="329"/>
      <c r="L85" s="329"/>
      <c r="M85" s="329"/>
      <c r="N85" s="329"/>
      <c r="O85" s="329"/>
      <c r="P85" s="330"/>
      <c r="Q85" s="366"/>
      <c r="R85" s="367"/>
      <c r="S85" s="367"/>
      <c r="T85" s="367"/>
      <c r="U85" s="367"/>
      <c r="V85" s="368"/>
      <c r="W85" s="328"/>
      <c r="X85" s="329"/>
      <c r="Y85" s="330"/>
      <c r="Z85" s="331"/>
      <c r="AA85" s="332"/>
      <c r="AB85" s="332"/>
      <c r="AC85" s="332"/>
      <c r="AD85" s="332"/>
      <c r="AE85" s="332"/>
      <c r="AF85" s="332"/>
      <c r="AG85" s="333"/>
      <c r="AH85" s="346"/>
      <c r="AI85" s="347"/>
      <c r="AJ85" s="347"/>
      <c r="AK85" s="298" t="str">
        <f>IF(Z85="","",VLOOKUP(Z85,リスト!A:D,3,FALSE))</f>
        <v/>
      </c>
      <c r="AL85" s="299"/>
      <c r="AM85" s="297" t="str">
        <f>IF(Z85="","",VLOOKUP(Z85,リスト!A:D,2,FALSE))</f>
        <v/>
      </c>
      <c r="AN85" s="298"/>
      <c r="AO85" s="299"/>
      <c r="AP85" s="334">
        <f>IF(AH85="",0,IF(AM85="通所系",VLOOKUP(Z85,リスト!A:E,4,FALSE),IF(AM85="訪問・相談系",VLOOKUP(Z85,リスト!A:E,4,FALSE),IF(AH85&gt;60,400,IF(AH85&lt;41,150,250)))))-IF(Z85="小規模多機能型居宅介護(入所系)",150,0)-IF(Z85="看護小規模多機能型居宅介護(入所系)",150,0)</f>
        <v>0</v>
      </c>
      <c r="AQ85" s="335"/>
      <c r="AR85" s="335"/>
      <c r="AS85" s="336"/>
      <c r="AT85" s="343"/>
      <c r="AU85" s="344"/>
      <c r="AV85" s="345"/>
      <c r="AW85" s="337">
        <f t="shared" si="0"/>
        <v>0</v>
      </c>
      <c r="AX85" s="338"/>
      <c r="AY85" s="338"/>
      <c r="AZ85" s="339"/>
      <c r="BA85" s="343"/>
      <c r="BB85" s="344"/>
      <c r="BC85" s="345"/>
      <c r="BD85" s="348">
        <f t="shared" si="1"/>
        <v>0</v>
      </c>
      <c r="BE85" s="349"/>
      <c r="BF85" s="349"/>
      <c r="BG85" s="350"/>
    </row>
    <row r="86" spans="1:59" ht="17.25" customHeight="1">
      <c r="A86" s="371">
        <v>14</v>
      </c>
      <c r="B86" s="372"/>
      <c r="C86" s="328"/>
      <c r="D86" s="329"/>
      <c r="E86" s="329"/>
      <c r="F86" s="329"/>
      <c r="G86" s="329"/>
      <c r="H86" s="329"/>
      <c r="I86" s="329"/>
      <c r="J86" s="329"/>
      <c r="K86" s="329"/>
      <c r="L86" s="329"/>
      <c r="M86" s="329"/>
      <c r="N86" s="329"/>
      <c r="O86" s="329"/>
      <c r="P86" s="330"/>
      <c r="Q86" s="366"/>
      <c r="R86" s="367"/>
      <c r="S86" s="367"/>
      <c r="T86" s="367"/>
      <c r="U86" s="367"/>
      <c r="V86" s="368"/>
      <c r="W86" s="328"/>
      <c r="X86" s="329"/>
      <c r="Y86" s="330"/>
      <c r="Z86" s="331"/>
      <c r="AA86" s="332"/>
      <c r="AB86" s="332"/>
      <c r="AC86" s="332"/>
      <c r="AD86" s="332"/>
      <c r="AE86" s="332"/>
      <c r="AF86" s="332"/>
      <c r="AG86" s="333"/>
      <c r="AH86" s="346"/>
      <c r="AI86" s="347"/>
      <c r="AJ86" s="347"/>
      <c r="AK86" s="298" t="str">
        <f>IF(Z86="","",VLOOKUP(Z86,リスト!A:D,3,FALSE))</f>
        <v/>
      </c>
      <c r="AL86" s="299"/>
      <c r="AM86" s="297" t="str">
        <f>IF(Z86="","",VLOOKUP(Z86,リスト!A:D,2,FALSE))</f>
        <v/>
      </c>
      <c r="AN86" s="298"/>
      <c r="AO86" s="299"/>
      <c r="AP86" s="334">
        <f>IF(AH86="",0,IF(AM86="通所系",VLOOKUP(Z86,リスト!A:E,4,FALSE),IF(AM86="訪問・相談系",VLOOKUP(Z86,リスト!A:E,4,FALSE),IF(AH86&gt;60,400,IF(AH86&lt;41,150,250)))))-IF(Z86="小規模多機能型居宅介護(入所系)",150,0)-IF(Z86="看護小規模多機能型居宅介護(入所系)",150,0)</f>
        <v>0</v>
      </c>
      <c r="AQ86" s="335"/>
      <c r="AR86" s="335"/>
      <c r="AS86" s="336"/>
      <c r="AT86" s="343"/>
      <c r="AU86" s="344"/>
      <c r="AV86" s="345"/>
      <c r="AW86" s="337">
        <f t="shared" si="0"/>
        <v>0</v>
      </c>
      <c r="AX86" s="338"/>
      <c r="AY86" s="338"/>
      <c r="AZ86" s="339"/>
      <c r="BA86" s="343"/>
      <c r="BB86" s="344"/>
      <c r="BC86" s="345"/>
      <c r="BD86" s="348">
        <f t="shared" si="1"/>
        <v>0</v>
      </c>
      <c r="BE86" s="349"/>
      <c r="BF86" s="349"/>
      <c r="BG86" s="350"/>
    </row>
    <row r="87" spans="1:59" ht="17.25" customHeight="1">
      <c r="A87" s="371">
        <v>15</v>
      </c>
      <c r="B87" s="372"/>
      <c r="C87" s="328"/>
      <c r="D87" s="329"/>
      <c r="E87" s="329"/>
      <c r="F87" s="329"/>
      <c r="G87" s="329"/>
      <c r="H87" s="329"/>
      <c r="I87" s="329"/>
      <c r="J87" s="329"/>
      <c r="K87" s="329"/>
      <c r="L87" s="329"/>
      <c r="M87" s="329"/>
      <c r="N87" s="329"/>
      <c r="O87" s="329"/>
      <c r="P87" s="330"/>
      <c r="Q87" s="366"/>
      <c r="R87" s="367"/>
      <c r="S87" s="367"/>
      <c r="T87" s="367"/>
      <c r="U87" s="367"/>
      <c r="V87" s="368"/>
      <c r="W87" s="328"/>
      <c r="X87" s="329"/>
      <c r="Y87" s="330"/>
      <c r="Z87" s="331"/>
      <c r="AA87" s="332"/>
      <c r="AB87" s="332"/>
      <c r="AC87" s="332"/>
      <c r="AD87" s="332"/>
      <c r="AE87" s="332"/>
      <c r="AF87" s="332"/>
      <c r="AG87" s="333"/>
      <c r="AH87" s="346"/>
      <c r="AI87" s="347"/>
      <c r="AJ87" s="347"/>
      <c r="AK87" s="298" t="str">
        <f>IF(Z87="","",VLOOKUP(Z87,リスト!A:D,3,FALSE))</f>
        <v/>
      </c>
      <c r="AL87" s="299"/>
      <c r="AM87" s="297" t="str">
        <f>IF(Z87="","",VLOOKUP(Z87,リスト!A:D,2,FALSE))</f>
        <v/>
      </c>
      <c r="AN87" s="298"/>
      <c r="AO87" s="299"/>
      <c r="AP87" s="334">
        <f>IF(AH87="",0,IF(AM87="通所系",VLOOKUP(Z87,リスト!A:E,4,FALSE),IF(AM87="訪問・相談系",VLOOKUP(Z87,リスト!A:E,4,FALSE),IF(AH87&gt;60,400,IF(AH87&lt;41,150,250)))))-IF(Z87="小規模多機能型居宅介護(入所系)",150,0)-IF(Z87="看護小規模多機能型居宅介護(入所系)",150,0)</f>
        <v>0</v>
      </c>
      <c r="AQ87" s="335"/>
      <c r="AR87" s="335"/>
      <c r="AS87" s="336"/>
      <c r="AT87" s="343"/>
      <c r="AU87" s="344"/>
      <c r="AV87" s="345"/>
      <c r="AW87" s="337">
        <f t="shared" si="0"/>
        <v>0</v>
      </c>
      <c r="AX87" s="338"/>
      <c r="AY87" s="338"/>
      <c r="AZ87" s="339"/>
      <c r="BA87" s="343"/>
      <c r="BB87" s="344"/>
      <c r="BC87" s="345"/>
      <c r="BD87" s="348">
        <f t="shared" si="1"/>
        <v>0</v>
      </c>
      <c r="BE87" s="349"/>
      <c r="BF87" s="349"/>
      <c r="BG87" s="350"/>
    </row>
    <row r="88" spans="1:59" ht="17.25" customHeight="1">
      <c r="A88" s="371">
        <v>16</v>
      </c>
      <c r="B88" s="372"/>
      <c r="C88" s="328"/>
      <c r="D88" s="329"/>
      <c r="E88" s="329"/>
      <c r="F88" s="329"/>
      <c r="G88" s="329"/>
      <c r="H88" s="329"/>
      <c r="I88" s="329"/>
      <c r="J88" s="329"/>
      <c r="K88" s="329"/>
      <c r="L88" s="329"/>
      <c r="M88" s="329"/>
      <c r="N88" s="329"/>
      <c r="O88" s="329"/>
      <c r="P88" s="330"/>
      <c r="Q88" s="366"/>
      <c r="R88" s="367"/>
      <c r="S88" s="367"/>
      <c r="T88" s="367"/>
      <c r="U88" s="367"/>
      <c r="V88" s="368"/>
      <c r="W88" s="328"/>
      <c r="X88" s="329"/>
      <c r="Y88" s="330"/>
      <c r="Z88" s="331"/>
      <c r="AA88" s="332"/>
      <c r="AB88" s="332"/>
      <c r="AC88" s="332"/>
      <c r="AD88" s="332"/>
      <c r="AE88" s="332"/>
      <c r="AF88" s="332"/>
      <c r="AG88" s="333"/>
      <c r="AH88" s="346"/>
      <c r="AI88" s="347"/>
      <c r="AJ88" s="347"/>
      <c r="AK88" s="298" t="str">
        <f>IF(Z88="","",VLOOKUP(Z88,リスト!A:D,3,FALSE))</f>
        <v/>
      </c>
      <c r="AL88" s="299"/>
      <c r="AM88" s="297" t="str">
        <f>IF(Z88="","",VLOOKUP(Z88,リスト!A:D,2,FALSE))</f>
        <v/>
      </c>
      <c r="AN88" s="298"/>
      <c r="AO88" s="299"/>
      <c r="AP88" s="334">
        <f>IF(AH88="",0,IF(AM88="通所系",VLOOKUP(Z88,リスト!A:E,4,FALSE),IF(AM88="訪問・相談系",VLOOKUP(Z88,リスト!A:E,4,FALSE),IF(AH88&gt;60,400,IF(AH88&lt;41,150,250)))))-IF(Z88="小規模多機能型居宅介護(入所系)",150,0)-IF(Z88="看護小規模多機能型居宅介護(入所系)",150,0)</f>
        <v>0</v>
      </c>
      <c r="AQ88" s="335"/>
      <c r="AR88" s="335"/>
      <c r="AS88" s="336"/>
      <c r="AT88" s="343"/>
      <c r="AU88" s="344"/>
      <c r="AV88" s="345"/>
      <c r="AW88" s="337">
        <f t="shared" si="0"/>
        <v>0</v>
      </c>
      <c r="AX88" s="338"/>
      <c r="AY88" s="338"/>
      <c r="AZ88" s="339"/>
      <c r="BA88" s="343"/>
      <c r="BB88" s="344"/>
      <c r="BC88" s="345"/>
      <c r="BD88" s="348">
        <f t="shared" si="1"/>
        <v>0</v>
      </c>
      <c r="BE88" s="349"/>
      <c r="BF88" s="349"/>
      <c r="BG88" s="350"/>
    </row>
    <row r="89" spans="1:59" ht="17.25" customHeight="1">
      <c r="A89" s="371">
        <v>17</v>
      </c>
      <c r="B89" s="372"/>
      <c r="C89" s="328"/>
      <c r="D89" s="329"/>
      <c r="E89" s="329"/>
      <c r="F89" s="329"/>
      <c r="G89" s="329"/>
      <c r="H89" s="329"/>
      <c r="I89" s="329"/>
      <c r="J89" s="329"/>
      <c r="K89" s="329"/>
      <c r="L89" s="329"/>
      <c r="M89" s="329"/>
      <c r="N89" s="329"/>
      <c r="O89" s="329"/>
      <c r="P89" s="330"/>
      <c r="Q89" s="366"/>
      <c r="R89" s="367"/>
      <c r="S89" s="367"/>
      <c r="T89" s="367"/>
      <c r="U89" s="367"/>
      <c r="V89" s="368"/>
      <c r="W89" s="328"/>
      <c r="X89" s="329"/>
      <c r="Y89" s="330"/>
      <c r="Z89" s="331"/>
      <c r="AA89" s="332"/>
      <c r="AB89" s="332"/>
      <c r="AC89" s="332"/>
      <c r="AD89" s="332"/>
      <c r="AE89" s="332"/>
      <c r="AF89" s="332"/>
      <c r="AG89" s="333"/>
      <c r="AH89" s="346"/>
      <c r="AI89" s="347"/>
      <c r="AJ89" s="347"/>
      <c r="AK89" s="298" t="str">
        <f>IF(Z89="","",VLOOKUP(Z89,リスト!A:D,3,FALSE))</f>
        <v/>
      </c>
      <c r="AL89" s="299"/>
      <c r="AM89" s="297" t="str">
        <f>IF(Z89="","",VLOOKUP(Z89,リスト!A:D,2,FALSE))</f>
        <v/>
      </c>
      <c r="AN89" s="298"/>
      <c r="AO89" s="299"/>
      <c r="AP89" s="334">
        <f>IF(AH89="",0,IF(AM89="通所系",VLOOKUP(Z89,リスト!A:E,4,FALSE),IF(AM89="訪問・相談系",VLOOKUP(Z89,リスト!A:E,4,FALSE),IF(AH89&gt;60,400,IF(AH89&lt;41,150,250)))))-IF(Z89="小規模多機能型居宅介護(入所系)",150,0)-IF(Z89="看護小規模多機能型居宅介護(入所系)",150,0)</f>
        <v>0</v>
      </c>
      <c r="AQ89" s="335"/>
      <c r="AR89" s="335"/>
      <c r="AS89" s="336"/>
      <c r="AT89" s="343"/>
      <c r="AU89" s="344"/>
      <c r="AV89" s="345"/>
      <c r="AW89" s="337">
        <f t="shared" si="0"/>
        <v>0</v>
      </c>
      <c r="AX89" s="338"/>
      <c r="AY89" s="338"/>
      <c r="AZ89" s="339"/>
      <c r="BA89" s="343"/>
      <c r="BB89" s="344"/>
      <c r="BC89" s="345"/>
      <c r="BD89" s="348">
        <f t="shared" si="1"/>
        <v>0</v>
      </c>
      <c r="BE89" s="349"/>
      <c r="BF89" s="349"/>
      <c r="BG89" s="350"/>
    </row>
    <row r="90" spans="1:59" ht="17.25" customHeight="1">
      <c r="A90" s="371">
        <v>18</v>
      </c>
      <c r="B90" s="372"/>
      <c r="C90" s="328"/>
      <c r="D90" s="329"/>
      <c r="E90" s="329"/>
      <c r="F90" s="329"/>
      <c r="G90" s="329"/>
      <c r="H90" s="329"/>
      <c r="I90" s="329"/>
      <c r="J90" s="329"/>
      <c r="K90" s="329"/>
      <c r="L90" s="329"/>
      <c r="M90" s="329"/>
      <c r="N90" s="329"/>
      <c r="O90" s="329"/>
      <c r="P90" s="330"/>
      <c r="Q90" s="366"/>
      <c r="R90" s="367"/>
      <c r="S90" s="367"/>
      <c r="T90" s="367"/>
      <c r="U90" s="367"/>
      <c r="V90" s="368"/>
      <c r="W90" s="328"/>
      <c r="X90" s="329"/>
      <c r="Y90" s="330"/>
      <c r="Z90" s="331"/>
      <c r="AA90" s="332"/>
      <c r="AB90" s="332"/>
      <c r="AC90" s="332"/>
      <c r="AD90" s="332"/>
      <c r="AE90" s="332"/>
      <c r="AF90" s="332"/>
      <c r="AG90" s="333"/>
      <c r="AH90" s="346"/>
      <c r="AI90" s="347"/>
      <c r="AJ90" s="347"/>
      <c r="AK90" s="298" t="str">
        <f>IF(Z90="","",VLOOKUP(Z90,リスト!A:D,3,FALSE))</f>
        <v/>
      </c>
      <c r="AL90" s="299"/>
      <c r="AM90" s="297" t="str">
        <f>IF(Z90="","",VLOOKUP(Z90,リスト!A:D,2,FALSE))</f>
        <v/>
      </c>
      <c r="AN90" s="298"/>
      <c r="AO90" s="299"/>
      <c r="AP90" s="334">
        <f>IF(AH90="",0,IF(AM90="通所系",VLOOKUP(Z90,リスト!A:E,4,FALSE),IF(AM90="訪問・相談系",VLOOKUP(Z90,リスト!A:E,4,FALSE),IF(AH90&gt;60,400,IF(AH90&lt;41,150,250)))))-IF(Z90="小規模多機能型居宅介護(入所系)",150,0)-IF(Z90="看護小規模多機能型居宅介護(入所系)",150,0)</f>
        <v>0</v>
      </c>
      <c r="AQ90" s="335"/>
      <c r="AR90" s="335"/>
      <c r="AS90" s="336"/>
      <c r="AT90" s="343"/>
      <c r="AU90" s="344"/>
      <c r="AV90" s="345"/>
      <c r="AW90" s="337">
        <f t="shared" si="0"/>
        <v>0</v>
      </c>
      <c r="AX90" s="338"/>
      <c r="AY90" s="338"/>
      <c r="AZ90" s="339"/>
      <c r="BA90" s="343"/>
      <c r="BB90" s="344"/>
      <c r="BC90" s="345"/>
      <c r="BD90" s="348">
        <f t="shared" si="1"/>
        <v>0</v>
      </c>
      <c r="BE90" s="349"/>
      <c r="BF90" s="349"/>
      <c r="BG90" s="350"/>
    </row>
    <row r="91" spans="1:59" ht="17.25" customHeight="1">
      <c r="A91" s="371">
        <v>19</v>
      </c>
      <c r="B91" s="372"/>
      <c r="C91" s="328"/>
      <c r="D91" s="329"/>
      <c r="E91" s="329"/>
      <c r="F91" s="329"/>
      <c r="G91" s="329"/>
      <c r="H91" s="329"/>
      <c r="I91" s="329"/>
      <c r="J91" s="329"/>
      <c r="K91" s="329"/>
      <c r="L91" s="329"/>
      <c r="M91" s="329"/>
      <c r="N91" s="329"/>
      <c r="O91" s="329"/>
      <c r="P91" s="330"/>
      <c r="Q91" s="366"/>
      <c r="R91" s="367"/>
      <c r="S91" s="367"/>
      <c r="T91" s="367"/>
      <c r="U91" s="367"/>
      <c r="V91" s="368"/>
      <c r="W91" s="328"/>
      <c r="X91" s="329"/>
      <c r="Y91" s="330"/>
      <c r="Z91" s="331"/>
      <c r="AA91" s="332"/>
      <c r="AB91" s="332"/>
      <c r="AC91" s="332"/>
      <c r="AD91" s="332"/>
      <c r="AE91" s="332"/>
      <c r="AF91" s="332"/>
      <c r="AG91" s="333"/>
      <c r="AH91" s="346"/>
      <c r="AI91" s="347"/>
      <c r="AJ91" s="347"/>
      <c r="AK91" s="298" t="str">
        <f>IF(Z91="","",VLOOKUP(Z91,リスト!A:D,3,FALSE))</f>
        <v/>
      </c>
      <c r="AL91" s="299"/>
      <c r="AM91" s="297" t="str">
        <f>IF(Z91="","",VLOOKUP(Z91,リスト!A:D,2,FALSE))</f>
        <v/>
      </c>
      <c r="AN91" s="298"/>
      <c r="AO91" s="299"/>
      <c r="AP91" s="334">
        <f>IF(AH91="",0,IF(AM91="通所系",VLOOKUP(Z91,リスト!A:E,4,FALSE),IF(AM91="訪問・相談系",VLOOKUP(Z91,リスト!A:E,4,FALSE),IF(AH91&gt;60,400,IF(AH91&lt;41,150,250)))))-IF(Z91="小規模多機能型居宅介護(入所系)",150,0)-IF(Z91="看護小規模多機能型居宅介護(入所系)",150,0)</f>
        <v>0</v>
      </c>
      <c r="AQ91" s="335"/>
      <c r="AR91" s="335"/>
      <c r="AS91" s="336"/>
      <c r="AT91" s="343"/>
      <c r="AU91" s="344"/>
      <c r="AV91" s="345"/>
      <c r="AW91" s="337">
        <f t="shared" si="0"/>
        <v>0</v>
      </c>
      <c r="AX91" s="338"/>
      <c r="AY91" s="338"/>
      <c r="AZ91" s="339"/>
      <c r="BA91" s="343"/>
      <c r="BB91" s="344"/>
      <c r="BC91" s="345"/>
      <c r="BD91" s="348">
        <f t="shared" si="1"/>
        <v>0</v>
      </c>
      <c r="BE91" s="349"/>
      <c r="BF91" s="349"/>
      <c r="BG91" s="350"/>
    </row>
    <row r="92" spans="1:59" ht="17.25" customHeight="1">
      <c r="A92" s="371">
        <v>20</v>
      </c>
      <c r="B92" s="372"/>
      <c r="C92" s="328"/>
      <c r="D92" s="329"/>
      <c r="E92" s="329"/>
      <c r="F92" s="329"/>
      <c r="G92" s="329"/>
      <c r="H92" s="329"/>
      <c r="I92" s="329"/>
      <c r="J92" s="329"/>
      <c r="K92" s="329"/>
      <c r="L92" s="329"/>
      <c r="M92" s="329"/>
      <c r="N92" s="329"/>
      <c r="O92" s="329"/>
      <c r="P92" s="330"/>
      <c r="Q92" s="366"/>
      <c r="R92" s="367"/>
      <c r="S92" s="367"/>
      <c r="T92" s="367"/>
      <c r="U92" s="367"/>
      <c r="V92" s="368"/>
      <c r="W92" s="328"/>
      <c r="X92" s="329"/>
      <c r="Y92" s="330"/>
      <c r="Z92" s="331"/>
      <c r="AA92" s="332"/>
      <c r="AB92" s="332"/>
      <c r="AC92" s="332"/>
      <c r="AD92" s="332"/>
      <c r="AE92" s="332"/>
      <c r="AF92" s="332"/>
      <c r="AG92" s="333"/>
      <c r="AH92" s="346"/>
      <c r="AI92" s="347"/>
      <c r="AJ92" s="347"/>
      <c r="AK92" s="298" t="str">
        <f>IF(Z92="","",VLOOKUP(Z92,リスト!A:D,3,FALSE))</f>
        <v/>
      </c>
      <c r="AL92" s="299"/>
      <c r="AM92" s="297" t="str">
        <f>IF(Z92="","",VLOOKUP(Z92,リスト!A:D,2,FALSE))</f>
        <v/>
      </c>
      <c r="AN92" s="298"/>
      <c r="AO92" s="299"/>
      <c r="AP92" s="334">
        <f>IF(AH92="",0,IF(AM92="通所系",VLOOKUP(Z92,リスト!A:E,4,FALSE),IF(AM92="訪問・相談系",VLOOKUP(Z92,リスト!A:E,4,FALSE),IF(AH92&gt;60,400,IF(AH92&lt;41,150,250)))))-IF(Z92="小規模多機能型居宅介護(入所系)",150,0)-IF(Z92="看護小規模多機能型居宅介護(入所系)",150,0)</f>
        <v>0</v>
      </c>
      <c r="AQ92" s="335"/>
      <c r="AR92" s="335"/>
      <c r="AS92" s="336"/>
      <c r="AT92" s="343"/>
      <c r="AU92" s="344"/>
      <c r="AV92" s="345"/>
      <c r="AW92" s="337">
        <f t="shared" si="0"/>
        <v>0</v>
      </c>
      <c r="AX92" s="338"/>
      <c r="AY92" s="338"/>
      <c r="AZ92" s="339"/>
      <c r="BA92" s="343"/>
      <c r="BB92" s="344"/>
      <c r="BC92" s="345"/>
      <c r="BD92" s="348">
        <f t="shared" si="1"/>
        <v>0</v>
      </c>
      <c r="BE92" s="349"/>
      <c r="BF92" s="349"/>
      <c r="BG92" s="350"/>
    </row>
    <row r="93" spans="1:59" ht="17.25" customHeight="1">
      <c r="A93" s="371">
        <v>21</v>
      </c>
      <c r="B93" s="372"/>
      <c r="C93" s="328"/>
      <c r="D93" s="329"/>
      <c r="E93" s="329"/>
      <c r="F93" s="329"/>
      <c r="G93" s="329"/>
      <c r="H93" s="329"/>
      <c r="I93" s="329"/>
      <c r="J93" s="329"/>
      <c r="K93" s="329"/>
      <c r="L93" s="329"/>
      <c r="M93" s="329"/>
      <c r="N93" s="329"/>
      <c r="O93" s="329"/>
      <c r="P93" s="330"/>
      <c r="Q93" s="366"/>
      <c r="R93" s="367"/>
      <c r="S93" s="367"/>
      <c r="T93" s="367"/>
      <c r="U93" s="367"/>
      <c r="V93" s="368"/>
      <c r="W93" s="328"/>
      <c r="X93" s="329"/>
      <c r="Y93" s="330"/>
      <c r="Z93" s="331"/>
      <c r="AA93" s="332"/>
      <c r="AB93" s="332"/>
      <c r="AC93" s="332"/>
      <c r="AD93" s="332"/>
      <c r="AE93" s="332"/>
      <c r="AF93" s="332"/>
      <c r="AG93" s="333"/>
      <c r="AH93" s="346"/>
      <c r="AI93" s="347"/>
      <c r="AJ93" s="347"/>
      <c r="AK93" s="298" t="str">
        <f>IF(Z93="","",VLOOKUP(Z93,リスト!A:D,3,FALSE))</f>
        <v/>
      </c>
      <c r="AL93" s="299"/>
      <c r="AM93" s="297" t="str">
        <f>IF(Z93="","",VLOOKUP(Z93,リスト!A:D,2,FALSE))</f>
        <v/>
      </c>
      <c r="AN93" s="298"/>
      <c r="AO93" s="299"/>
      <c r="AP93" s="334">
        <f>IF(AH93="",0,IF(AM93="通所系",VLOOKUP(Z93,リスト!A:E,4,FALSE),IF(AM93="訪問・相談系",VLOOKUP(Z93,リスト!A:E,4,FALSE),IF(AH93&gt;60,400,IF(AH93&lt;41,150,250)))))-IF(Z93="小規模多機能型居宅介護(入所系)",150,0)-IF(Z93="看護小規模多機能型居宅介護(入所系)",150,0)</f>
        <v>0</v>
      </c>
      <c r="AQ93" s="335"/>
      <c r="AR93" s="335"/>
      <c r="AS93" s="336"/>
      <c r="AT93" s="343"/>
      <c r="AU93" s="344"/>
      <c r="AV93" s="345"/>
      <c r="AW93" s="337">
        <f t="shared" si="0"/>
        <v>0</v>
      </c>
      <c r="AX93" s="338"/>
      <c r="AY93" s="338"/>
      <c r="AZ93" s="339"/>
      <c r="BA93" s="343"/>
      <c r="BB93" s="344"/>
      <c r="BC93" s="345"/>
      <c r="BD93" s="348">
        <f t="shared" si="1"/>
        <v>0</v>
      </c>
      <c r="BE93" s="349"/>
      <c r="BF93" s="349"/>
      <c r="BG93" s="350"/>
    </row>
    <row r="94" spans="1:59" ht="17.25" customHeight="1">
      <c r="A94" s="371">
        <v>22</v>
      </c>
      <c r="B94" s="372"/>
      <c r="C94" s="328"/>
      <c r="D94" s="329"/>
      <c r="E94" s="329"/>
      <c r="F94" s="329"/>
      <c r="G94" s="329"/>
      <c r="H94" s="329"/>
      <c r="I94" s="329"/>
      <c r="J94" s="329"/>
      <c r="K94" s="329"/>
      <c r="L94" s="329"/>
      <c r="M94" s="329"/>
      <c r="N94" s="329"/>
      <c r="O94" s="329"/>
      <c r="P94" s="330"/>
      <c r="Q94" s="366"/>
      <c r="R94" s="367"/>
      <c r="S94" s="367"/>
      <c r="T94" s="367"/>
      <c r="U94" s="367"/>
      <c r="V94" s="368"/>
      <c r="W94" s="328"/>
      <c r="X94" s="329"/>
      <c r="Y94" s="330"/>
      <c r="Z94" s="331"/>
      <c r="AA94" s="332"/>
      <c r="AB94" s="332"/>
      <c r="AC94" s="332"/>
      <c r="AD94" s="332"/>
      <c r="AE94" s="332"/>
      <c r="AF94" s="332"/>
      <c r="AG94" s="333"/>
      <c r="AH94" s="346"/>
      <c r="AI94" s="347"/>
      <c r="AJ94" s="347"/>
      <c r="AK94" s="298" t="str">
        <f>IF(Z94="","",VLOOKUP(Z94,リスト!A:D,3,FALSE))</f>
        <v/>
      </c>
      <c r="AL94" s="299"/>
      <c r="AM94" s="297" t="str">
        <f>IF(Z94="","",VLOOKUP(Z94,リスト!A:D,2,FALSE))</f>
        <v/>
      </c>
      <c r="AN94" s="298"/>
      <c r="AO94" s="299"/>
      <c r="AP94" s="334">
        <f>IF(AH94="",0,IF(AM94="通所系",VLOOKUP(Z94,リスト!A:E,4,FALSE),IF(AM94="訪問・相談系",VLOOKUP(Z94,リスト!A:E,4,FALSE),IF(AH94&gt;60,400,IF(AH94&lt;41,150,250)))))-IF(Z94="小規模多機能型居宅介護(入所系)",150,0)-IF(Z94="看護小規模多機能型居宅介護(入所系)",150,0)</f>
        <v>0</v>
      </c>
      <c r="AQ94" s="335"/>
      <c r="AR94" s="335"/>
      <c r="AS94" s="336"/>
      <c r="AT94" s="343"/>
      <c r="AU94" s="344"/>
      <c r="AV94" s="345"/>
      <c r="AW94" s="337">
        <f t="shared" si="0"/>
        <v>0</v>
      </c>
      <c r="AX94" s="338"/>
      <c r="AY94" s="338"/>
      <c r="AZ94" s="339"/>
      <c r="BA94" s="343"/>
      <c r="BB94" s="344"/>
      <c r="BC94" s="345"/>
      <c r="BD94" s="348">
        <f t="shared" si="1"/>
        <v>0</v>
      </c>
      <c r="BE94" s="349"/>
      <c r="BF94" s="349"/>
      <c r="BG94" s="350"/>
    </row>
    <row r="95" spans="1:59" ht="17.25" customHeight="1">
      <c r="A95" s="371">
        <v>23</v>
      </c>
      <c r="B95" s="372"/>
      <c r="C95" s="328"/>
      <c r="D95" s="329"/>
      <c r="E95" s="329"/>
      <c r="F95" s="329"/>
      <c r="G95" s="329"/>
      <c r="H95" s="329"/>
      <c r="I95" s="329"/>
      <c r="J95" s="329"/>
      <c r="K95" s="329"/>
      <c r="L95" s="329"/>
      <c r="M95" s="329"/>
      <c r="N95" s="329"/>
      <c r="O95" s="329"/>
      <c r="P95" s="330"/>
      <c r="Q95" s="366"/>
      <c r="R95" s="367"/>
      <c r="S95" s="367"/>
      <c r="T95" s="367"/>
      <c r="U95" s="367"/>
      <c r="V95" s="368"/>
      <c r="W95" s="328"/>
      <c r="X95" s="329"/>
      <c r="Y95" s="330"/>
      <c r="Z95" s="331"/>
      <c r="AA95" s="332"/>
      <c r="AB95" s="332"/>
      <c r="AC95" s="332"/>
      <c r="AD95" s="332"/>
      <c r="AE95" s="332"/>
      <c r="AF95" s="332"/>
      <c r="AG95" s="333"/>
      <c r="AH95" s="346"/>
      <c r="AI95" s="347"/>
      <c r="AJ95" s="347"/>
      <c r="AK95" s="298" t="str">
        <f>IF(Z95="","",VLOOKUP(Z95,リスト!A:D,3,FALSE))</f>
        <v/>
      </c>
      <c r="AL95" s="299"/>
      <c r="AM95" s="297" t="str">
        <f>IF(Z95="","",VLOOKUP(Z95,リスト!A:D,2,FALSE))</f>
        <v/>
      </c>
      <c r="AN95" s="298"/>
      <c r="AO95" s="299"/>
      <c r="AP95" s="334">
        <f>IF(AH95="",0,IF(AM95="通所系",VLOOKUP(Z95,リスト!A:E,4,FALSE),IF(AM95="訪問・相談系",VLOOKUP(Z95,リスト!A:E,4,FALSE),IF(AH95&gt;60,400,IF(AH95&lt;41,150,250)))))-IF(Z95="小規模多機能型居宅介護(入所系)",150,0)-IF(Z95="看護小規模多機能型居宅介護(入所系)",150,0)</f>
        <v>0</v>
      </c>
      <c r="AQ95" s="335"/>
      <c r="AR95" s="335"/>
      <c r="AS95" s="336"/>
      <c r="AT95" s="343"/>
      <c r="AU95" s="344"/>
      <c r="AV95" s="345"/>
      <c r="AW95" s="337">
        <f t="shared" si="0"/>
        <v>0</v>
      </c>
      <c r="AX95" s="338"/>
      <c r="AY95" s="338"/>
      <c r="AZ95" s="339"/>
      <c r="BA95" s="343"/>
      <c r="BB95" s="344"/>
      <c r="BC95" s="345"/>
      <c r="BD95" s="348">
        <f t="shared" si="1"/>
        <v>0</v>
      </c>
      <c r="BE95" s="349"/>
      <c r="BF95" s="349"/>
      <c r="BG95" s="350"/>
    </row>
    <row r="96" spans="1:59" ht="17.25" customHeight="1">
      <c r="A96" s="371">
        <v>24</v>
      </c>
      <c r="B96" s="372"/>
      <c r="C96" s="328"/>
      <c r="D96" s="329"/>
      <c r="E96" s="329"/>
      <c r="F96" s="329"/>
      <c r="G96" s="329"/>
      <c r="H96" s="329"/>
      <c r="I96" s="329"/>
      <c r="J96" s="329"/>
      <c r="K96" s="329"/>
      <c r="L96" s="329"/>
      <c r="M96" s="329"/>
      <c r="N96" s="329"/>
      <c r="O96" s="329"/>
      <c r="P96" s="330"/>
      <c r="Q96" s="366"/>
      <c r="R96" s="367"/>
      <c r="S96" s="367"/>
      <c r="T96" s="367"/>
      <c r="U96" s="367"/>
      <c r="V96" s="368"/>
      <c r="W96" s="328"/>
      <c r="X96" s="329"/>
      <c r="Y96" s="330"/>
      <c r="Z96" s="331"/>
      <c r="AA96" s="332"/>
      <c r="AB96" s="332"/>
      <c r="AC96" s="332"/>
      <c r="AD96" s="332"/>
      <c r="AE96" s="332"/>
      <c r="AF96" s="332"/>
      <c r="AG96" s="333"/>
      <c r="AH96" s="346"/>
      <c r="AI96" s="347"/>
      <c r="AJ96" s="347"/>
      <c r="AK96" s="298" t="str">
        <f>IF(Z96="","",VLOOKUP(Z96,リスト!A:D,3,FALSE))</f>
        <v/>
      </c>
      <c r="AL96" s="299"/>
      <c r="AM96" s="297" t="str">
        <f>IF(Z96="","",VLOOKUP(Z96,リスト!A:D,2,FALSE))</f>
        <v/>
      </c>
      <c r="AN96" s="298"/>
      <c r="AO96" s="299"/>
      <c r="AP96" s="334">
        <f>IF(AH96="",0,IF(AM96="通所系",VLOOKUP(Z96,リスト!A:E,4,FALSE),IF(AM96="訪問・相談系",VLOOKUP(Z96,リスト!A:E,4,FALSE),IF(AH96&gt;60,400,IF(AH96&lt;41,150,250)))))-IF(Z96="小規模多機能型居宅介護(入所系)",150,0)-IF(Z96="看護小規模多機能型居宅介護(入所系)",150,0)</f>
        <v>0</v>
      </c>
      <c r="AQ96" s="335"/>
      <c r="AR96" s="335"/>
      <c r="AS96" s="336"/>
      <c r="AT96" s="343"/>
      <c r="AU96" s="344"/>
      <c r="AV96" s="345"/>
      <c r="AW96" s="337">
        <f t="shared" si="0"/>
        <v>0</v>
      </c>
      <c r="AX96" s="338"/>
      <c r="AY96" s="338"/>
      <c r="AZ96" s="339"/>
      <c r="BA96" s="343"/>
      <c r="BB96" s="344"/>
      <c r="BC96" s="345"/>
      <c r="BD96" s="348">
        <f t="shared" si="1"/>
        <v>0</v>
      </c>
      <c r="BE96" s="349"/>
      <c r="BF96" s="349"/>
      <c r="BG96" s="350"/>
    </row>
    <row r="97" spans="1:59" ht="17.25" customHeight="1">
      <c r="A97" s="369">
        <v>25</v>
      </c>
      <c r="B97" s="370"/>
      <c r="C97" s="354"/>
      <c r="D97" s="355"/>
      <c r="E97" s="355"/>
      <c r="F97" s="355"/>
      <c r="G97" s="355"/>
      <c r="H97" s="355"/>
      <c r="I97" s="355"/>
      <c r="J97" s="355"/>
      <c r="K97" s="355"/>
      <c r="L97" s="355"/>
      <c r="M97" s="355"/>
      <c r="N97" s="355"/>
      <c r="O97" s="355"/>
      <c r="P97" s="356"/>
      <c r="Q97" s="357"/>
      <c r="R97" s="358"/>
      <c r="S97" s="358"/>
      <c r="T97" s="358"/>
      <c r="U97" s="358"/>
      <c r="V97" s="359"/>
      <c r="W97" s="354"/>
      <c r="X97" s="355"/>
      <c r="Y97" s="356"/>
      <c r="Z97" s="360"/>
      <c r="AA97" s="361"/>
      <c r="AB97" s="361"/>
      <c r="AC97" s="361"/>
      <c r="AD97" s="361"/>
      <c r="AE97" s="361"/>
      <c r="AF97" s="361"/>
      <c r="AG97" s="362"/>
      <c r="AH97" s="441"/>
      <c r="AI97" s="442"/>
      <c r="AJ97" s="442"/>
      <c r="AK97" s="363" t="str">
        <f>IF(Z97="","",VLOOKUP(Z97,リスト!A:D,3,FALSE))</f>
        <v/>
      </c>
      <c r="AL97" s="364"/>
      <c r="AM97" s="365" t="str">
        <f>IF(Z97="","",VLOOKUP(Z97,リスト!A:D,2,FALSE))</f>
        <v/>
      </c>
      <c r="AN97" s="363"/>
      <c r="AO97" s="364"/>
      <c r="AP97" s="351">
        <f>IF(AH97="",0,IF(AM97="通所系",VLOOKUP(Z97,リスト!A:E,4,FALSE),IF(AM97="訪問・相談系",VLOOKUP(Z97,リスト!A:E,4,FALSE),IF(AH97&gt;60,400,IF(AH97&lt;41,150,250)))))-IF(Z97="小規模多機能型居宅介護(入所系)",150,0)-IF(Z97="看護小規模多機能型居宅介護(入所系)",150,0)</f>
        <v>0</v>
      </c>
      <c r="AQ97" s="352"/>
      <c r="AR97" s="352"/>
      <c r="AS97" s="353"/>
      <c r="AT97" s="416"/>
      <c r="AU97" s="417"/>
      <c r="AV97" s="418"/>
      <c r="AW97" s="325">
        <f t="shared" si="0"/>
        <v>0</v>
      </c>
      <c r="AX97" s="326"/>
      <c r="AY97" s="326"/>
      <c r="AZ97" s="327"/>
      <c r="BA97" s="416"/>
      <c r="BB97" s="417"/>
      <c r="BC97" s="418"/>
      <c r="BD97" s="340">
        <f t="shared" si="1"/>
        <v>0</v>
      </c>
      <c r="BE97" s="341"/>
      <c r="BF97" s="341"/>
      <c r="BG97" s="342"/>
    </row>
    <row r="98" spans="1:59" ht="12.75" thickBo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row>
    <row r="99" spans="1:59" ht="13.5" customHeight="1">
      <c r="A99" s="306" t="s">
        <v>106</v>
      </c>
      <c r="B99" s="306"/>
      <c r="C99" s="306"/>
      <c r="D99" s="306"/>
      <c r="E99" s="306"/>
      <c r="F99" s="306"/>
      <c r="G99" s="306"/>
      <c r="H99" s="306"/>
      <c r="I99" s="306"/>
      <c r="J99" s="306"/>
      <c r="K99" s="306"/>
      <c r="L99" s="306"/>
      <c r="M99" s="306"/>
      <c r="N99" s="306"/>
      <c r="O99" s="306"/>
      <c r="P99" s="306"/>
      <c r="Q99" s="306"/>
      <c r="R99" s="306"/>
      <c r="S99" s="306"/>
      <c r="T99" s="306"/>
      <c r="U99" s="306"/>
      <c r="V99" s="306"/>
      <c r="W99" s="306"/>
      <c r="X99" s="306"/>
      <c r="Y99" s="306"/>
      <c r="Z99" s="306"/>
      <c r="AA99" s="306"/>
      <c r="AB99" s="306"/>
      <c r="AC99" s="306"/>
      <c r="AD99" s="5"/>
      <c r="AE99" s="5"/>
      <c r="AF99" s="5"/>
      <c r="AG99" s="5"/>
      <c r="AH99" s="307" t="s">
        <v>110</v>
      </c>
      <c r="AI99" s="308"/>
      <c r="AJ99" s="308"/>
      <c r="AK99" s="308"/>
      <c r="AL99" s="309"/>
      <c r="AM99" s="282" t="s">
        <v>99</v>
      </c>
      <c r="AN99" s="283"/>
      <c r="AO99" s="293"/>
      <c r="AP99" s="413" t="s">
        <v>20</v>
      </c>
      <c r="AQ99" s="414"/>
      <c r="AR99" s="414"/>
      <c r="AS99" s="414"/>
      <c r="AT99" s="414"/>
      <c r="AU99" s="414"/>
      <c r="AV99" s="414"/>
      <c r="AW99" s="414"/>
      <c r="AX99" s="414"/>
      <c r="AY99" s="414"/>
      <c r="AZ99" s="414"/>
      <c r="BA99" s="415"/>
      <c r="BB99" s="282" t="s">
        <v>109</v>
      </c>
      <c r="BC99" s="283"/>
      <c r="BD99" s="283"/>
      <c r="BE99" s="283"/>
      <c r="BF99" s="283"/>
      <c r="BG99" s="284"/>
    </row>
    <row r="100" spans="1:59" ht="13.5" customHeight="1">
      <c r="A100" s="306" t="s">
        <v>136</v>
      </c>
      <c r="B100" s="306"/>
      <c r="C100" s="306"/>
      <c r="D100" s="306"/>
      <c r="E100" s="306"/>
      <c r="F100" s="306"/>
      <c r="G100" s="306"/>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5"/>
      <c r="AE100" s="5"/>
      <c r="AF100" s="5"/>
      <c r="AG100" s="5"/>
      <c r="AH100" s="310"/>
      <c r="AI100" s="311"/>
      <c r="AJ100" s="311"/>
      <c r="AK100" s="311"/>
      <c r="AL100" s="312"/>
      <c r="AM100" s="294">
        <f>COUNTIFS(AM$73:AM$97,"入所系",AP$73:AP$97,400,AT73:AT97,"○")</f>
        <v>0</v>
      </c>
      <c r="AN100" s="295"/>
      <c r="AO100" s="296"/>
      <c r="AP100" s="410" t="s">
        <v>111</v>
      </c>
      <c r="AQ100" s="411"/>
      <c r="AR100" s="411"/>
      <c r="AS100" s="411"/>
      <c r="AT100" s="411"/>
      <c r="AU100" s="411"/>
      <c r="AV100" s="411"/>
      <c r="AW100" s="411"/>
      <c r="AX100" s="411"/>
      <c r="AY100" s="411"/>
      <c r="AZ100" s="411"/>
      <c r="BA100" s="412"/>
      <c r="BB100" s="419">
        <f>SUMIF(AT73:AT97,"○",AP73:AP97)</f>
        <v>0</v>
      </c>
      <c r="BC100" s="420"/>
      <c r="BD100" s="420"/>
      <c r="BE100" s="420"/>
      <c r="BF100" s="420"/>
      <c r="BG100" s="421"/>
    </row>
    <row r="101" spans="1:59" ht="13.5" customHeight="1">
      <c r="A101" s="306" t="s">
        <v>238</v>
      </c>
      <c r="B101" s="306"/>
      <c r="C101" s="306"/>
      <c r="D101" s="306"/>
      <c r="E101" s="306"/>
      <c r="F101" s="306"/>
      <c r="G101" s="306"/>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5"/>
      <c r="AE101" s="5"/>
      <c r="AF101" s="5"/>
      <c r="AG101" s="5"/>
      <c r="AH101" s="310"/>
      <c r="AI101" s="311"/>
      <c r="AJ101" s="311"/>
      <c r="AK101" s="311"/>
      <c r="AL101" s="312"/>
      <c r="AM101" s="297">
        <f>COUNTIFS(AM$73:AM$97,"入所系",AP$73:AP$97,250,AT73:AT97,"○")</f>
        <v>0</v>
      </c>
      <c r="AN101" s="298"/>
      <c r="AO101" s="299"/>
      <c r="AP101" s="297" t="s">
        <v>112</v>
      </c>
      <c r="AQ101" s="298"/>
      <c r="AR101" s="298"/>
      <c r="AS101" s="298"/>
      <c r="AT101" s="298"/>
      <c r="AU101" s="298"/>
      <c r="AV101" s="298"/>
      <c r="AW101" s="298"/>
      <c r="AX101" s="298"/>
      <c r="AY101" s="298"/>
      <c r="AZ101" s="298"/>
      <c r="BA101" s="409"/>
      <c r="BB101" s="422"/>
      <c r="BC101" s="423"/>
      <c r="BD101" s="423"/>
      <c r="BE101" s="423"/>
      <c r="BF101" s="423"/>
      <c r="BG101" s="424"/>
    </row>
    <row r="102" spans="1:59" ht="13.5" customHeight="1">
      <c r="A102" s="306" t="s">
        <v>119</v>
      </c>
      <c r="B102" s="306"/>
      <c r="C102" s="306"/>
      <c r="D102" s="306"/>
      <c r="E102" s="306"/>
      <c r="F102" s="306"/>
      <c r="G102" s="306"/>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c r="AE102" s="306"/>
      <c r="AF102" s="5"/>
      <c r="AG102" s="5"/>
      <c r="AH102" s="310"/>
      <c r="AI102" s="311"/>
      <c r="AJ102" s="311"/>
      <c r="AK102" s="311"/>
      <c r="AL102" s="312"/>
      <c r="AM102" s="300">
        <f>COUNTIFS(AM$73:AM$97,"入所系",AP$73:AP$97,150,AT73:AT97,"○")</f>
        <v>0</v>
      </c>
      <c r="AN102" s="301"/>
      <c r="AO102" s="302"/>
      <c r="AP102" s="300" t="s">
        <v>113</v>
      </c>
      <c r="AQ102" s="301"/>
      <c r="AR102" s="301"/>
      <c r="AS102" s="301"/>
      <c r="AT102" s="301"/>
      <c r="AU102" s="301"/>
      <c r="AV102" s="301"/>
      <c r="AW102" s="301"/>
      <c r="AX102" s="301"/>
      <c r="AY102" s="301"/>
      <c r="AZ102" s="301"/>
      <c r="BA102" s="409"/>
      <c r="BB102" s="422"/>
      <c r="BC102" s="423"/>
      <c r="BD102" s="423"/>
      <c r="BE102" s="423"/>
      <c r="BF102" s="423"/>
      <c r="BG102" s="424"/>
    </row>
    <row r="103" spans="1:59" ht="13.5" customHeight="1">
      <c r="A103" s="306" t="s">
        <v>117</v>
      </c>
      <c r="B103" s="306"/>
      <c r="C103" s="306"/>
      <c r="D103" s="306"/>
      <c r="E103" s="306"/>
      <c r="F103" s="306"/>
      <c r="G103" s="306"/>
      <c r="H103" s="306"/>
      <c r="I103" s="306"/>
      <c r="J103" s="306"/>
      <c r="K103" s="306"/>
      <c r="L103" s="306"/>
      <c r="M103" s="306"/>
      <c r="N103" s="306"/>
      <c r="O103" s="306"/>
      <c r="P103" s="306"/>
      <c r="Q103" s="306"/>
      <c r="R103" s="306"/>
      <c r="S103" s="306"/>
      <c r="T103" s="306"/>
      <c r="U103" s="306"/>
      <c r="V103" s="306"/>
      <c r="W103" s="306"/>
      <c r="X103" s="306"/>
      <c r="Y103" s="306"/>
      <c r="Z103" s="306"/>
      <c r="AA103" s="5"/>
      <c r="AB103" s="5"/>
      <c r="AC103" s="5"/>
      <c r="AD103" s="5"/>
      <c r="AE103" s="5"/>
      <c r="AF103" s="5"/>
      <c r="AG103" s="5"/>
      <c r="AH103" s="310"/>
      <c r="AI103" s="311"/>
      <c r="AJ103" s="311"/>
      <c r="AK103" s="311"/>
      <c r="AL103" s="312"/>
      <c r="AM103" s="297">
        <f>COUNTIFS(AM$73:AM$97,AP103,AT73:AT97,"○")</f>
        <v>0</v>
      </c>
      <c r="AN103" s="298"/>
      <c r="AO103" s="299"/>
      <c r="AP103" s="297" t="s">
        <v>107</v>
      </c>
      <c r="AQ103" s="298"/>
      <c r="AR103" s="298"/>
      <c r="AS103" s="298"/>
      <c r="AT103" s="298"/>
      <c r="AU103" s="298"/>
      <c r="AV103" s="298"/>
      <c r="AW103" s="298"/>
      <c r="AX103" s="298"/>
      <c r="AY103" s="298"/>
      <c r="AZ103" s="298"/>
      <c r="BA103" s="409"/>
      <c r="BB103" s="422"/>
      <c r="BC103" s="423"/>
      <c r="BD103" s="423"/>
      <c r="BE103" s="423"/>
      <c r="BF103" s="423"/>
      <c r="BG103" s="424"/>
    </row>
    <row r="104" spans="1:59" ht="14.25" customHeight="1" thickBot="1">
      <c r="A104" s="1" t="s">
        <v>126</v>
      </c>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313"/>
      <c r="AI104" s="314"/>
      <c r="AJ104" s="314"/>
      <c r="AK104" s="314"/>
      <c r="AL104" s="315"/>
      <c r="AM104" s="303">
        <f>COUNTIFS(AM$73:AM$97,AP104,AT73:AT97,"○")</f>
        <v>0</v>
      </c>
      <c r="AN104" s="304"/>
      <c r="AO104" s="305"/>
      <c r="AP104" s="303" t="s">
        <v>108</v>
      </c>
      <c r="AQ104" s="304"/>
      <c r="AR104" s="304"/>
      <c r="AS104" s="304"/>
      <c r="AT104" s="304"/>
      <c r="AU104" s="304"/>
      <c r="AV104" s="304"/>
      <c r="AW104" s="304"/>
      <c r="AX104" s="304"/>
      <c r="AY104" s="304"/>
      <c r="AZ104" s="304"/>
      <c r="BA104" s="397"/>
      <c r="BB104" s="425"/>
      <c r="BC104" s="426"/>
      <c r="BD104" s="426"/>
      <c r="BE104" s="426"/>
      <c r="BF104" s="426"/>
      <c r="BG104" s="427"/>
    </row>
    <row r="105" spans="1:59" ht="13.5" customHeight="1">
      <c r="A105" s="306" t="s">
        <v>118</v>
      </c>
      <c r="B105" s="306"/>
      <c r="C105" s="306"/>
      <c r="D105" s="306"/>
      <c r="E105" s="306"/>
      <c r="F105" s="306"/>
      <c r="G105" s="306"/>
      <c r="H105" s="306"/>
      <c r="I105" s="306"/>
      <c r="J105" s="306"/>
      <c r="K105" s="306"/>
      <c r="L105" s="306"/>
      <c r="M105" s="306"/>
      <c r="N105" s="306"/>
      <c r="O105" s="306"/>
      <c r="P105" s="306"/>
      <c r="Q105" s="306"/>
      <c r="R105" s="306"/>
      <c r="S105" s="306"/>
      <c r="T105" s="306"/>
      <c r="U105" s="306"/>
      <c r="V105" s="306"/>
      <c r="W105" s="306"/>
      <c r="X105" s="306"/>
      <c r="Y105" s="306"/>
      <c r="Z105" s="306"/>
      <c r="AA105" s="5"/>
      <c r="AB105" s="5"/>
      <c r="AC105" s="5"/>
      <c r="AD105" s="5"/>
      <c r="AE105" s="5"/>
      <c r="AF105" s="5"/>
      <c r="AG105" s="5"/>
      <c r="AH105" s="398" t="s">
        <v>137</v>
      </c>
      <c r="AI105" s="399"/>
      <c r="AJ105" s="399"/>
      <c r="AK105" s="399"/>
      <c r="AL105" s="400"/>
      <c r="AM105" s="282" t="s">
        <v>101</v>
      </c>
      <c r="AN105" s="283"/>
      <c r="AO105" s="293"/>
      <c r="AP105" s="282" t="s">
        <v>20</v>
      </c>
      <c r="AQ105" s="283"/>
      <c r="AR105" s="283"/>
      <c r="AS105" s="283"/>
      <c r="AT105" s="283"/>
      <c r="AU105" s="283"/>
      <c r="AV105" s="283"/>
      <c r="AW105" s="283"/>
      <c r="AX105" s="283"/>
      <c r="AY105" s="283"/>
      <c r="AZ105" s="283"/>
      <c r="BA105" s="408"/>
      <c r="BB105" s="282" t="s">
        <v>109</v>
      </c>
      <c r="BC105" s="283"/>
      <c r="BD105" s="283"/>
      <c r="BE105" s="283"/>
      <c r="BF105" s="283"/>
      <c r="BG105" s="284"/>
    </row>
    <row r="106" spans="1:59" ht="13.5" customHeight="1">
      <c r="A106" s="22"/>
      <c r="B106" s="22"/>
      <c r="C106" s="26" t="s">
        <v>124</v>
      </c>
      <c r="D106" s="26"/>
      <c r="E106" s="26"/>
      <c r="F106" s="26"/>
      <c r="G106" s="26"/>
      <c r="H106" s="26"/>
      <c r="I106" s="26"/>
      <c r="J106" s="26"/>
      <c r="K106" s="26"/>
      <c r="L106" s="26"/>
      <c r="M106" s="26"/>
      <c r="N106" s="26"/>
      <c r="O106" s="26"/>
      <c r="P106" s="26"/>
      <c r="Q106" s="22"/>
      <c r="R106" s="22"/>
      <c r="S106" s="22"/>
      <c r="T106" s="22"/>
      <c r="U106" s="22"/>
      <c r="V106" s="22"/>
      <c r="W106" s="22"/>
      <c r="X106" s="22"/>
      <c r="Y106" s="22"/>
      <c r="Z106" s="22"/>
      <c r="AA106" s="22"/>
      <c r="AB106" s="22"/>
      <c r="AC106" s="22"/>
      <c r="AD106" s="22"/>
      <c r="AE106" s="22"/>
      <c r="AF106" s="22"/>
      <c r="AG106" s="22"/>
      <c r="AH106" s="401"/>
      <c r="AI106" s="402"/>
      <c r="AJ106" s="402"/>
      <c r="AK106" s="402"/>
      <c r="AL106" s="403"/>
      <c r="AM106" s="294">
        <f>SUMIFS(AH$73:AH$97,AM$73:AM$97,"入所系",BA$73:BA$97,"○")</f>
        <v>0</v>
      </c>
      <c r="AN106" s="295"/>
      <c r="AO106" s="296"/>
      <c r="AP106" s="294" t="s">
        <v>129</v>
      </c>
      <c r="AQ106" s="295"/>
      <c r="AR106" s="295"/>
      <c r="AS106" s="295"/>
      <c r="AT106" s="295"/>
      <c r="AU106" s="295"/>
      <c r="AV106" s="295"/>
      <c r="AW106" s="295"/>
      <c r="AX106" s="295"/>
      <c r="AY106" s="295"/>
      <c r="AZ106" s="295"/>
      <c r="BA106" s="407"/>
      <c r="BB106" s="285">
        <f>SUMIF(BA73:BA97,"○",AW73:AW97)</f>
        <v>0</v>
      </c>
      <c r="BC106" s="286"/>
      <c r="BD106" s="286"/>
      <c r="BE106" s="286"/>
      <c r="BF106" s="286"/>
      <c r="BG106" s="287"/>
    </row>
    <row r="107" spans="1:59" ht="14.25" customHeight="1" thickBot="1">
      <c r="A107" s="22"/>
      <c r="B107" s="22"/>
      <c r="C107" s="26" t="s">
        <v>125</v>
      </c>
      <c r="D107" s="26"/>
      <c r="E107" s="26"/>
      <c r="F107" s="26"/>
      <c r="G107" s="26"/>
      <c r="H107" s="26"/>
      <c r="I107" s="26"/>
      <c r="J107" s="26"/>
      <c r="K107" s="26"/>
      <c r="L107" s="26"/>
      <c r="M107" s="26"/>
      <c r="N107" s="26"/>
      <c r="O107" s="26"/>
      <c r="P107" s="26"/>
      <c r="Q107" s="22"/>
      <c r="R107" s="22"/>
      <c r="S107" s="22"/>
      <c r="T107" s="22"/>
      <c r="U107" s="22"/>
      <c r="V107" s="22"/>
      <c r="W107" s="22"/>
      <c r="X107" s="22"/>
      <c r="Y107" s="22"/>
      <c r="Z107" s="22"/>
      <c r="AA107" s="22"/>
      <c r="AB107" s="22"/>
      <c r="AC107" s="22"/>
      <c r="AD107" s="22"/>
      <c r="AE107" s="22"/>
      <c r="AF107" s="22"/>
      <c r="AG107" s="22"/>
      <c r="AH107" s="404"/>
      <c r="AI107" s="405"/>
      <c r="AJ107" s="405"/>
      <c r="AK107" s="405"/>
      <c r="AL107" s="406"/>
      <c r="AM107" s="303">
        <f>SUMIFS(AH$73:AH$97,AM$73:AM$97,"通所系",BA$73:BA$97,"○")</f>
        <v>0</v>
      </c>
      <c r="AN107" s="304"/>
      <c r="AO107" s="305"/>
      <c r="AP107" s="303" t="s">
        <v>130</v>
      </c>
      <c r="AQ107" s="304"/>
      <c r="AR107" s="304"/>
      <c r="AS107" s="304"/>
      <c r="AT107" s="304"/>
      <c r="AU107" s="304"/>
      <c r="AV107" s="304"/>
      <c r="AW107" s="304"/>
      <c r="AX107" s="304"/>
      <c r="AY107" s="304"/>
      <c r="AZ107" s="304"/>
      <c r="BA107" s="397"/>
      <c r="BB107" s="288"/>
      <c r="BC107" s="289"/>
      <c r="BD107" s="289"/>
      <c r="BE107" s="289"/>
      <c r="BF107" s="289"/>
      <c r="BG107" s="290"/>
    </row>
    <row r="108" spans="1:59" ht="12">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row>
    <row r="109" spans="1:59" ht="12">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row>
    <row r="110" spans="1:59" ht="17.25">
      <c r="A110" s="76" t="s">
        <v>175</v>
      </c>
      <c r="B110" s="69"/>
      <c r="C110" s="77"/>
      <c r="D110" s="77"/>
      <c r="E110" s="77"/>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row>
    <row r="111" spans="1:59" ht="17.25">
      <c r="A111" s="76" t="s">
        <v>285</v>
      </c>
      <c r="B111" s="69"/>
      <c r="C111" s="77"/>
      <c r="D111" s="77"/>
      <c r="E111" s="77"/>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row>
    <row r="112" spans="1:59" ht="17.25">
      <c r="A112" s="76" t="s">
        <v>270</v>
      </c>
      <c r="B112" s="69"/>
      <c r="C112" s="77"/>
      <c r="D112" s="77"/>
      <c r="E112" s="77"/>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row>
    <row r="113" spans="1:59" ht="17.25">
      <c r="A113" s="76" t="s">
        <v>272</v>
      </c>
      <c r="B113" s="69"/>
      <c r="C113" s="77"/>
      <c r="D113" s="77"/>
      <c r="E113" s="77"/>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row>
    <row r="114" spans="1:59" ht="17.25">
      <c r="A114" s="76" t="s">
        <v>271</v>
      </c>
      <c r="B114" s="69"/>
      <c r="C114" s="77"/>
      <c r="D114" s="77"/>
      <c r="E114" s="77"/>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row>
    <row r="115" spans="1:59" ht="17.25">
      <c r="A115" s="76" t="s">
        <v>269</v>
      </c>
      <c r="B115" s="69"/>
      <c r="C115" s="77"/>
      <c r="D115" s="77"/>
      <c r="E115" s="77"/>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row>
    <row r="116" spans="1:59" ht="17.25">
      <c r="A116" s="76" t="s">
        <v>274</v>
      </c>
      <c r="B116" s="69"/>
      <c r="C116" s="77"/>
      <c r="D116" s="77"/>
      <c r="E116" s="77"/>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row>
    <row r="117" spans="1:59" ht="17.25">
      <c r="A117" s="76" t="s">
        <v>276</v>
      </c>
      <c r="B117" s="69"/>
      <c r="C117" s="77"/>
      <c r="D117" s="77"/>
      <c r="E117" s="77"/>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row>
    <row r="118" spans="1:59" ht="17.25">
      <c r="A118" s="76" t="s">
        <v>275</v>
      </c>
      <c r="B118" s="69"/>
      <c r="C118" s="77"/>
      <c r="D118" s="77"/>
      <c r="E118" s="77"/>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row>
    <row r="119" spans="1:59" ht="17.25">
      <c r="A119" s="76"/>
      <c r="B119" s="69"/>
      <c r="C119" s="77"/>
      <c r="D119" s="77"/>
      <c r="E119" s="77"/>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row>
    <row r="120" spans="1:59" ht="21" customHeight="1">
      <c r="A120" s="445" t="s">
        <v>273</v>
      </c>
      <c r="B120" s="445"/>
      <c r="C120" s="445"/>
      <c r="D120" s="445"/>
      <c r="E120" s="445"/>
      <c r="F120" s="445"/>
      <c r="G120" s="445"/>
      <c r="H120" s="445"/>
      <c r="I120" s="445"/>
      <c r="J120" s="445"/>
      <c r="K120" s="445"/>
      <c r="L120" s="445"/>
      <c r="M120" s="445"/>
      <c r="N120" s="445"/>
      <c r="O120" s="445"/>
      <c r="P120" s="445"/>
      <c r="Q120" s="445"/>
      <c r="R120" s="445"/>
      <c r="S120" s="445"/>
      <c r="T120" s="445"/>
      <c r="U120" s="445"/>
      <c r="V120" s="445"/>
      <c r="W120" s="445"/>
      <c r="X120" s="445"/>
      <c r="Y120" s="445"/>
      <c r="Z120" s="445"/>
      <c r="AA120" s="445"/>
      <c r="AB120" s="445"/>
      <c r="AC120" s="445"/>
      <c r="AD120" s="445"/>
      <c r="AE120" s="445"/>
      <c r="AF120" s="445"/>
      <c r="AG120" s="445"/>
      <c r="AH120" s="445"/>
      <c r="AI120" s="445"/>
      <c r="AJ120" s="445"/>
      <c r="AK120" s="445"/>
      <c r="AL120" s="445"/>
      <c r="AM120" s="445"/>
      <c r="AN120" s="445"/>
      <c r="AO120" s="445"/>
      <c r="AP120" s="445"/>
      <c r="AQ120" s="445"/>
      <c r="AR120" s="445"/>
      <c r="AS120" s="445"/>
      <c r="AT120" s="445"/>
      <c r="AU120" s="445"/>
      <c r="AV120" s="445"/>
      <c r="AW120" s="445"/>
      <c r="AX120" s="445"/>
      <c r="AY120" s="445"/>
      <c r="AZ120" s="445"/>
      <c r="BA120" s="445"/>
      <c r="BB120" s="445"/>
      <c r="BC120" s="445"/>
      <c r="BD120" s="445"/>
      <c r="BE120" s="445"/>
      <c r="BF120" s="445"/>
      <c r="BG120" s="445"/>
    </row>
    <row r="121" spans="1:59" ht="21" customHeight="1">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row>
    <row r="122" spans="1:59" ht="21" customHeight="1">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row>
    <row r="123" spans="1:59" ht="21" customHeight="1">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row>
    <row r="124" spans="1:59" ht="21" customHeight="1">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row>
  </sheetData>
  <sheetProtection selectLockedCells="1"/>
  <mergeCells count="448">
    <mergeCell ref="A120:BG120"/>
    <mergeCell ref="AP6:AZ6"/>
    <mergeCell ref="A52:H52"/>
    <mergeCell ref="I52:L52"/>
    <mergeCell ref="M51:O51"/>
    <mergeCell ref="M52:O52"/>
    <mergeCell ref="Q51:S51"/>
    <mergeCell ref="Q52:S52"/>
    <mergeCell ref="U51:W51"/>
    <mergeCell ref="U52:W52"/>
    <mergeCell ref="A46:AI46"/>
    <mergeCell ref="A47:AI47"/>
    <mergeCell ref="A45:BD45"/>
    <mergeCell ref="I51:L51"/>
    <mergeCell ref="A51:H51"/>
    <mergeCell ref="A41:AI41"/>
    <mergeCell ref="A42:AI42"/>
    <mergeCell ref="A43:AI43"/>
    <mergeCell ref="A44:AI44"/>
    <mergeCell ref="C29:AH29"/>
    <mergeCell ref="D30:AH30"/>
    <mergeCell ref="C31:AH31"/>
    <mergeCell ref="D32:AH32"/>
    <mergeCell ref="C39:AH39"/>
    <mergeCell ref="D40:AH40"/>
    <mergeCell ref="AH96:AJ96"/>
    <mergeCell ref="AH97:AJ97"/>
    <mergeCell ref="A25:AI25"/>
    <mergeCell ref="A26:AI26"/>
    <mergeCell ref="AT96:AV96"/>
    <mergeCell ref="AT97:AV97"/>
    <mergeCell ref="AH73:AJ73"/>
    <mergeCell ref="AH74:AJ74"/>
    <mergeCell ref="AH75:AJ75"/>
    <mergeCell ref="AH76:AJ76"/>
    <mergeCell ref="AH77:AJ77"/>
    <mergeCell ref="AH78:AJ78"/>
    <mergeCell ref="AH79:AJ79"/>
    <mergeCell ref="AH80:AJ80"/>
    <mergeCell ref="AH81:AJ81"/>
    <mergeCell ref="AH82:AJ82"/>
    <mergeCell ref="AH83:AJ83"/>
    <mergeCell ref="AH84:AJ84"/>
    <mergeCell ref="AH85:AJ85"/>
    <mergeCell ref="AH86:AJ86"/>
    <mergeCell ref="AH87:AJ87"/>
    <mergeCell ref="AH88:AJ88"/>
    <mergeCell ref="A57:H57"/>
    <mergeCell ref="I57:L57"/>
    <mergeCell ref="M57:U57"/>
    <mergeCell ref="A59:H59"/>
    <mergeCell ref="A74:B74"/>
    <mergeCell ref="A75:B75"/>
    <mergeCell ref="W74:Y74"/>
    <mergeCell ref="Z74:AG74"/>
    <mergeCell ref="A80:B80"/>
    <mergeCell ref="C76:P76"/>
    <mergeCell ref="Q76:V76"/>
    <mergeCell ref="W76:Y76"/>
    <mergeCell ref="Z76:AG76"/>
    <mergeCell ref="C78:P78"/>
    <mergeCell ref="Q78:V78"/>
    <mergeCell ref="W78:Y78"/>
    <mergeCell ref="Z78:AG78"/>
    <mergeCell ref="C80:P80"/>
    <mergeCell ref="A73:B73"/>
    <mergeCell ref="C73:P73"/>
    <mergeCell ref="Q73:V73"/>
    <mergeCell ref="W73:Y73"/>
    <mergeCell ref="Z73:AG73"/>
    <mergeCell ref="A72:B72"/>
    <mergeCell ref="C72:P72"/>
    <mergeCell ref="AP101:BA101"/>
    <mergeCell ref="AP102:BA102"/>
    <mergeCell ref="AP100:BA100"/>
    <mergeCell ref="AP99:BA99"/>
    <mergeCell ref="BA82:BC82"/>
    <mergeCell ref="BA88:BC88"/>
    <mergeCell ref="BA90:BC90"/>
    <mergeCell ref="BA92:BC92"/>
    <mergeCell ref="BA94:BC94"/>
    <mergeCell ref="BA97:BC97"/>
    <mergeCell ref="BB99:BG99"/>
    <mergeCell ref="BB100:BG104"/>
    <mergeCell ref="BD82:BG82"/>
    <mergeCell ref="BA83:BC83"/>
    <mergeCell ref="BD83:BG83"/>
    <mergeCell ref="BD84:BG84"/>
    <mergeCell ref="BD88:BG88"/>
    <mergeCell ref="BD87:BG87"/>
    <mergeCell ref="BD90:BG90"/>
    <mergeCell ref="BD89:BG89"/>
    <mergeCell ref="BD92:BG92"/>
    <mergeCell ref="BD91:BG91"/>
    <mergeCell ref="BD94:BG94"/>
    <mergeCell ref="BD93:BG93"/>
    <mergeCell ref="AP107:BA107"/>
    <mergeCell ref="AH105:AL107"/>
    <mergeCell ref="AM105:AO105"/>
    <mergeCell ref="AM106:AO106"/>
    <mergeCell ref="AP106:BA106"/>
    <mergeCell ref="AP104:BA104"/>
    <mergeCell ref="A105:Z105"/>
    <mergeCell ref="AP105:BA105"/>
    <mergeCell ref="A103:Z103"/>
    <mergeCell ref="AP103:BA103"/>
    <mergeCell ref="AM107:AO107"/>
    <mergeCell ref="AT74:AV74"/>
    <mergeCell ref="AT75:AV75"/>
    <mergeCell ref="AT76:AV76"/>
    <mergeCell ref="AT77:AV77"/>
    <mergeCell ref="AW72:AZ72"/>
    <mergeCell ref="BA72:BC72"/>
    <mergeCell ref="AP74:AS74"/>
    <mergeCell ref="AW74:AZ74"/>
    <mergeCell ref="BA74:BC74"/>
    <mergeCell ref="BA76:BC76"/>
    <mergeCell ref="BD72:BG72"/>
    <mergeCell ref="AK73:AL73"/>
    <mergeCell ref="AM73:AO73"/>
    <mergeCell ref="Q72:V72"/>
    <mergeCell ref="W72:Y72"/>
    <mergeCell ref="Z72:AG72"/>
    <mergeCell ref="AH72:AL72"/>
    <mergeCell ref="AM72:AO72"/>
    <mergeCell ref="AP72:AS72"/>
    <mergeCell ref="AT72:AV72"/>
    <mergeCell ref="AT73:AV73"/>
    <mergeCell ref="AP73:AS73"/>
    <mergeCell ref="AW73:AZ73"/>
    <mergeCell ref="BA73:BC73"/>
    <mergeCell ref="BD73:BG73"/>
    <mergeCell ref="A94:B94"/>
    <mergeCell ref="A95:B95"/>
    <mergeCell ref="A96:B96"/>
    <mergeCell ref="BD74:BG74"/>
    <mergeCell ref="W75:Y75"/>
    <mergeCell ref="Z75:AG75"/>
    <mergeCell ref="AK75:AL75"/>
    <mergeCell ref="AM75:AO75"/>
    <mergeCell ref="AP75:AS75"/>
    <mergeCell ref="AW75:AZ75"/>
    <mergeCell ref="BA75:BC75"/>
    <mergeCell ref="BD75:BG75"/>
    <mergeCell ref="AK74:AL74"/>
    <mergeCell ref="AM74:AO74"/>
    <mergeCell ref="AK76:AL76"/>
    <mergeCell ref="AM76:AO76"/>
    <mergeCell ref="AP76:AS76"/>
    <mergeCell ref="AW76:AZ76"/>
    <mergeCell ref="BD76:BG76"/>
    <mergeCell ref="Q77:V77"/>
    <mergeCell ref="W77:Y77"/>
    <mergeCell ref="Z77:AG77"/>
    <mergeCell ref="BA77:BC77"/>
    <mergeCell ref="BD77:BG77"/>
    <mergeCell ref="A97:B97"/>
    <mergeCell ref="C74:P74"/>
    <mergeCell ref="Q74:V74"/>
    <mergeCell ref="A88:B88"/>
    <mergeCell ref="A89:B89"/>
    <mergeCell ref="A90:B90"/>
    <mergeCell ref="A91:B91"/>
    <mergeCell ref="A92:B92"/>
    <mergeCell ref="A93:B93"/>
    <mergeCell ref="A82:B82"/>
    <mergeCell ref="A83:B83"/>
    <mergeCell ref="A84:B84"/>
    <mergeCell ref="A85:B85"/>
    <mergeCell ref="A86:B86"/>
    <mergeCell ref="A87:B87"/>
    <mergeCell ref="A76:B76"/>
    <mergeCell ref="A77:B77"/>
    <mergeCell ref="A78:B78"/>
    <mergeCell ref="A81:B81"/>
    <mergeCell ref="C75:P75"/>
    <mergeCell ref="Q75:V75"/>
    <mergeCell ref="Q79:V79"/>
    <mergeCell ref="A79:B79"/>
    <mergeCell ref="C77:P77"/>
    <mergeCell ref="AK78:AL78"/>
    <mergeCell ref="AM78:AO78"/>
    <mergeCell ref="AT78:AV78"/>
    <mergeCell ref="AP78:AS78"/>
    <mergeCell ref="AW78:AZ78"/>
    <mergeCell ref="BA78:BC78"/>
    <mergeCell ref="BD78:BG78"/>
    <mergeCell ref="W79:Y79"/>
    <mergeCell ref="Z79:AG79"/>
    <mergeCell ref="AK79:AL79"/>
    <mergeCell ref="AM79:AO79"/>
    <mergeCell ref="AT79:AV79"/>
    <mergeCell ref="AP79:AS79"/>
    <mergeCell ref="AW79:AZ79"/>
    <mergeCell ref="AK77:AL77"/>
    <mergeCell ref="AM77:AO77"/>
    <mergeCell ref="AP77:AS77"/>
    <mergeCell ref="AW77:AZ77"/>
    <mergeCell ref="BA79:BC79"/>
    <mergeCell ref="BD79:BG79"/>
    <mergeCell ref="BD80:BG80"/>
    <mergeCell ref="C81:P81"/>
    <mergeCell ref="Q81:V81"/>
    <mergeCell ref="W81:Y81"/>
    <mergeCell ref="Z81:AG81"/>
    <mergeCell ref="AK81:AL81"/>
    <mergeCell ref="AM81:AO81"/>
    <mergeCell ref="AT81:AV81"/>
    <mergeCell ref="AP81:AS81"/>
    <mergeCell ref="AW81:AZ81"/>
    <mergeCell ref="BA81:BC81"/>
    <mergeCell ref="BD81:BG81"/>
    <mergeCell ref="Q80:V80"/>
    <mergeCell ref="W80:Y80"/>
    <mergeCell ref="Z80:AG80"/>
    <mergeCell ref="AK80:AL80"/>
    <mergeCell ref="AM80:AO80"/>
    <mergeCell ref="AT80:AV80"/>
    <mergeCell ref="AP80:AS80"/>
    <mergeCell ref="AW80:AZ80"/>
    <mergeCell ref="BA80:BC80"/>
    <mergeCell ref="C79:P79"/>
    <mergeCell ref="BD85:BG85"/>
    <mergeCell ref="C82:P82"/>
    <mergeCell ref="Q82:V82"/>
    <mergeCell ref="W82:Y82"/>
    <mergeCell ref="Z82:AG82"/>
    <mergeCell ref="AK82:AL82"/>
    <mergeCell ref="AM82:AO82"/>
    <mergeCell ref="AT82:AV82"/>
    <mergeCell ref="AP82:AS82"/>
    <mergeCell ref="AW82:AZ82"/>
    <mergeCell ref="C83:P83"/>
    <mergeCell ref="Q83:V83"/>
    <mergeCell ref="W83:Y83"/>
    <mergeCell ref="Z83:AG83"/>
    <mergeCell ref="AK83:AL83"/>
    <mergeCell ref="AM83:AO83"/>
    <mergeCell ref="AT83:AV83"/>
    <mergeCell ref="AP83:AS83"/>
    <mergeCell ref="AW83:AZ83"/>
    <mergeCell ref="C86:P86"/>
    <mergeCell ref="Q86:V86"/>
    <mergeCell ref="W86:Y86"/>
    <mergeCell ref="Z86:AG86"/>
    <mergeCell ref="AK86:AL86"/>
    <mergeCell ref="AM86:AO86"/>
    <mergeCell ref="AT86:AV86"/>
    <mergeCell ref="AT87:AV87"/>
    <mergeCell ref="C84:P84"/>
    <mergeCell ref="Q84:V84"/>
    <mergeCell ref="W84:Y84"/>
    <mergeCell ref="Z84:AG84"/>
    <mergeCell ref="AK84:AL84"/>
    <mergeCell ref="AM84:AO84"/>
    <mergeCell ref="AT84:AV84"/>
    <mergeCell ref="C85:P85"/>
    <mergeCell ref="Q85:V85"/>
    <mergeCell ref="W85:Y85"/>
    <mergeCell ref="Z85:AG85"/>
    <mergeCell ref="AK85:AL85"/>
    <mergeCell ref="AM85:AO85"/>
    <mergeCell ref="AT85:AV85"/>
    <mergeCell ref="C89:P89"/>
    <mergeCell ref="Q89:V89"/>
    <mergeCell ref="W89:Y89"/>
    <mergeCell ref="Z89:AG89"/>
    <mergeCell ref="AK89:AL89"/>
    <mergeCell ref="AM89:AO89"/>
    <mergeCell ref="AP87:AS87"/>
    <mergeCell ref="AW87:AZ87"/>
    <mergeCell ref="BA87:BC87"/>
    <mergeCell ref="C88:P88"/>
    <mergeCell ref="Q88:V88"/>
    <mergeCell ref="W88:Y88"/>
    <mergeCell ref="Z88:AG88"/>
    <mergeCell ref="AK88:AL88"/>
    <mergeCell ref="AM88:AO88"/>
    <mergeCell ref="AT88:AV88"/>
    <mergeCell ref="AT89:AV89"/>
    <mergeCell ref="C87:P87"/>
    <mergeCell ref="Q87:V87"/>
    <mergeCell ref="W87:Y87"/>
    <mergeCell ref="Z87:AG87"/>
    <mergeCell ref="AK87:AL87"/>
    <mergeCell ref="AM87:AO87"/>
    <mergeCell ref="C90:P90"/>
    <mergeCell ref="Q90:V90"/>
    <mergeCell ref="W90:Y90"/>
    <mergeCell ref="Z90:AG90"/>
    <mergeCell ref="AK90:AL90"/>
    <mergeCell ref="AM90:AO90"/>
    <mergeCell ref="AT90:AV90"/>
    <mergeCell ref="AT91:AV91"/>
    <mergeCell ref="AH90:AJ90"/>
    <mergeCell ref="AH91:AJ91"/>
    <mergeCell ref="AP90:AS90"/>
    <mergeCell ref="C93:P93"/>
    <mergeCell ref="Q93:V93"/>
    <mergeCell ref="W93:Y93"/>
    <mergeCell ref="Z93:AG93"/>
    <mergeCell ref="AK93:AL93"/>
    <mergeCell ref="AM93:AO93"/>
    <mergeCell ref="AP91:AS91"/>
    <mergeCell ref="AW91:AZ91"/>
    <mergeCell ref="BA91:BC91"/>
    <mergeCell ref="C92:P92"/>
    <mergeCell ref="Q92:V92"/>
    <mergeCell ref="W92:Y92"/>
    <mergeCell ref="Z92:AG92"/>
    <mergeCell ref="AK92:AL92"/>
    <mergeCell ref="AM92:AO92"/>
    <mergeCell ref="AT92:AV92"/>
    <mergeCell ref="AT93:AV93"/>
    <mergeCell ref="AH92:AJ92"/>
    <mergeCell ref="AH93:AJ93"/>
    <mergeCell ref="C91:P91"/>
    <mergeCell ref="Q91:V91"/>
    <mergeCell ref="W91:Y91"/>
    <mergeCell ref="Z91:AG91"/>
    <mergeCell ref="AK91:AL91"/>
    <mergeCell ref="C94:P94"/>
    <mergeCell ref="Q94:V94"/>
    <mergeCell ref="W94:Y94"/>
    <mergeCell ref="Z94:AG94"/>
    <mergeCell ref="AK94:AL94"/>
    <mergeCell ref="AM94:AO94"/>
    <mergeCell ref="AT94:AV94"/>
    <mergeCell ref="AT95:AV95"/>
    <mergeCell ref="AH95:AJ95"/>
    <mergeCell ref="AH94:AJ94"/>
    <mergeCell ref="AB56:AI56"/>
    <mergeCell ref="AP96:AS96"/>
    <mergeCell ref="AW96:AZ96"/>
    <mergeCell ref="BA96:BC96"/>
    <mergeCell ref="BD96:BG96"/>
    <mergeCell ref="C97:P97"/>
    <mergeCell ref="Q97:V97"/>
    <mergeCell ref="W97:Y97"/>
    <mergeCell ref="Z97:AG97"/>
    <mergeCell ref="AK97:AL97"/>
    <mergeCell ref="AM97:AO97"/>
    <mergeCell ref="AP95:AS95"/>
    <mergeCell ref="AW95:AZ95"/>
    <mergeCell ref="BA95:BC95"/>
    <mergeCell ref="BD95:BG95"/>
    <mergeCell ref="C96:P96"/>
    <mergeCell ref="Q96:V96"/>
    <mergeCell ref="V57:Y57"/>
    <mergeCell ref="C95:P95"/>
    <mergeCell ref="Q95:V95"/>
    <mergeCell ref="W95:Y95"/>
    <mergeCell ref="Z95:AG95"/>
    <mergeCell ref="AK95:AL95"/>
    <mergeCell ref="AM95:AO95"/>
    <mergeCell ref="AW90:AZ90"/>
    <mergeCell ref="AP88:AS88"/>
    <mergeCell ref="AW88:AZ88"/>
    <mergeCell ref="AP86:AS86"/>
    <mergeCell ref="AW86:AZ86"/>
    <mergeCell ref="AP84:AS84"/>
    <mergeCell ref="T64:AB64"/>
    <mergeCell ref="BD97:BG97"/>
    <mergeCell ref="AP93:AS93"/>
    <mergeCell ref="AW93:AZ93"/>
    <mergeCell ref="BA93:BC93"/>
    <mergeCell ref="AM91:AO91"/>
    <mergeCell ref="AP89:AS89"/>
    <mergeCell ref="AW89:AZ89"/>
    <mergeCell ref="BA89:BC89"/>
    <mergeCell ref="AH89:AJ89"/>
    <mergeCell ref="AP85:AS85"/>
    <mergeCell ref="AW85:AZ85"/>
    <mergeCell ref="BA85:BC85"/>
    <mergeCell ref="AW84:AZ84"/>
    <mergeCell ref="BA84:BC84"/>
    <mergeCell ref="BA86:BC86"/>
    <mergeCell ref="BD86:BG86"/>
    <mergeCell ref="AP97:AS97"/>
    <mergeCell ref="AW97:AZ97"/>
    <mergeCell ref="W96:Y96"/>
    <mergeCell ref="Z96:AG96"/>
    <mergeCell ref="AK96:AL96"/>
    <mergeCell ref="AM96:AO96"/>
    <mergeCell ref="AP94:AS94"/>
    <mergeCell ref="AW94:AZ94"/>
    <mergeCell ref="AP92:AS92"/>
    <mergeCell ref="AW92:AZ92"/>
    <mergeCell ref="A67:AI67"/>
    <mergeCell ref="A68:AI68"/>
    <mergeCell ref="I59:L59"/>
    <mergeCell ref="M59:U59"/>
    <mergeCell ref="V59:Y59"/>
    <mergeCell ref="Z59:AI59"/>
    <mergeCell ref="A63:E63"/>
    <mergeCell ref="F63:N63"/>
    <mergeCell ref="O63:Q63"/>
    <mergeCell ref="R63:Z63"/>
    <mergeCell ref="AA63:AD63"/>
    <mergeCell ref="AE63:AI63"/>
    <mergeCell ref="BB105:BG105"/>
    <mergeCell ref="BB106:BG107"/>
    <mergeCell ref="A12:AG12"/>
    <mergeCell ref="BD12:BE12"/>
    <mergeCell ref="A13:AI13"/>
    <mergeCell ref="A14:AI14"/>
    <mergeCell ref="A15:AI15"/>
    <mergeCell ref="AM99:AO99"/>
    <mergeCell ref="AM100:AO100"/>
    <mergeCell ref="AM101:AO101"/>
    <mergeCell ref="AM102:AO102"/>
    <mergeCell ref="AM103:AO103"/>
    <mergeCell ref="AM104:AO104"/>
    <mergeCell ref="A69:AI69"/>
    <mergeCell ref="A99:AC99"/>
    <mergeCell ref="A100:AC100"/>
    <mergeCell ref="A101:AC101"/>
    <mergeCell ref="A102:AE102"/>
    <mergeCell ref="AH99:AL104"/>
    <mergeCell ref="A64:G64"/>
    <mergeCell ref="L64:P64"/>
    <mergeCell ref="A48:AI48"/>
    <mergeCell ref="A16:AI16"/>
    <mergeCell ref="A17:AI17"/>
    <mergeCell ref="BL65:BU66"/>
    <mergeCell ref="BI65:BK66"/>
    <mergeCell ref="A19:AI19"/>
    <mergeCell ref="A21:AI21"/>
    <mergeCell ref="A18:AX18"/>
    <mergeCell ref="C33:AH33"/>
    <mergeCell ref="D34:AH34"/>
    <mergeCell ref="C35:AH35"/>
    <mergeCell ref="D36:AH36"/>
    <mergeCell ref="C37:AH37"/>
    <mergeCell ref="D38:AH38"/>
    <mergeCell ref="A23:AX23"/>
    <mergeCell ref="A65:J66"/>
    <mergeCell ref="Z57:AI57"/>
    <mergeCell ref="A58:H58"/>
    <mergeCell ref="I58:L58"/>
    <mergeCell ref="M58:U58"/>
    <mergeCell ref="V58:Y58"/>
    <mergeCell ref="Z58:AI58"/>
    <mergeCell ref="A55:H55"/>
    <mergeCell ref="J55:M55"/>
    <mergeCell ref="N55:AI55"/>
    <mergeCell ref="A56:H56"/>
    <mergeCell ref="I56:AA56"/>
  </mergeCells>
  <phoneticPr fontId="10"/>
  <conditionalFormatting sqref="AH73:AH97">
    <cfRule type="expression" dxfId="7" priority="7">
      <formula>IF(AND(AM73="訪問・相談系",AH73&lt;&gt;1),TRUE)</formula>
    </cfRule>
  </conditionalFormatting>
  <conditionalFormatting sqref="AT73:AT97">
    <cfRule type="expression" dxfId="6" priority="2">
      <formula>IF(AND(AP73&gt;0,AT73=""),TRUE)</formula>
    </cfRule>
  </conditionalFormatting>
  <conditionalFormatting sqref="BA73:BA97">
    <cfRule type="expression" dxfId="5" priority="17">
      <formula>IF(AND(AW73&gt;0,BA73=""),TRUE)</formula>
    </cfRule>
  </conditionalFormatting>
  <conditionalFormatting sqref="BD12:BE12">
    <cfRule type="expression" dxfId="4" priority="1">
      <formula>IF(BD12="",TRUE)</formula>
    </cfRule>
  </conditionalFormatting>
  <dataValidations count="13">
    <dataValidation type="list" showInputMessage="1" showErrorMessage="1" prompt="食材料費が補助対象の場合は〇_x000a_食材料費が補助対象外の場合は×_x000a_（補助対象外の場合：利用者負担額を増額している等）" sqref="BA73:BA97" xr:uid="{3C632A1C-D3B0-47C8-8C06-477613D98497}">
      <formula1>"○,×"</formula1>
    </dataValidation>
    <dataValidation allowBlank="1" showErrorMessage="1" sqref="W73:W97 Q73:Q97 C73:C97 N55:AI55" xr:uid="{2996C859-84B2-4561-BBA0-9C8F859CC4C7}"/>
    <dataValidation showInputMessage="1" showErrorMessage="1" sqref="AP99:AV107 AQ71:AQ72 D70:P71 C70:C72 W71:W72 X71:Y71 Z71:Z72 AA71:AG71 AH71:AH72 AM71:AM97 AI71:AL71 BD72:BD97 AX71:AX72 AN71:AO71 AR71:AV71 AK73:AK97 AY71:AZ71 BA71:BA72 BB71:BG71 AP71:AP97 AW71:AW97 E1:V6 E7:P7 Q70:Q72 B70:B71 R70:V71 A1:D1 A2:B5 A53:B53 BH53:XFD53 Q60:V60 A60:B60 A70 B98 BI9:BI10 Q9:V10 Q53:V53 BH60:XFD60 BH49:XFD49 A49:B49 Q49:V49 BH1:BH10 BJ1:XFD10 BI1:BI5 A72:A1048576 BH70:XFD1048576 B103:B119 B121:BG1048576" xr:uid="{6342512C-EAF8-436F-9E6B-19B8C4A996E4}"/>
    <dataValidation type="custom" allowBlank="1" showInputMessage="1" showErrorMessage="1" errorTitle="サービス種別について" error="訪問系事業所の場合は１を入力してください。" promptTitle="定員数" prompt="入所系と通所系は年度当初の定員数を記載してください。　　_x000a__x000a_訪問・相談系は、定員数で_x000a_はなく１を記載してください。　_x000a__x000a__x000a__x000a_　　　　　_x000a__x000a__x000a_　　_x000a__x000a__x000a__x000a__x000a__x000a__x000a__x000a__x000a__x000a_　　　_x000a__x000a__x000a_　_x000a__x000a__x000a__x000a_" sqref="AH73:AH97" xr:uid="{986D8969-20EC-4CFB-A6B9-4428A9A9E2B0}">
      <formula1>IF(AM73="訪問系",AH73=1,TRUE)</formula1>
    </dataValidation>
    <dataValidation allowBlank="1" showInputMessage="1" showErrorMessage="1" promptTitle="郵便番号" prompt="例：753-8501_x000a_のように記載してください。　　_x000a_" sqref="J55:M55" xr:uid="{D3BBC4C2-B93F-4C9E-B07A-D09582044B47}"/>
    <dataValidation imeMode="off" allowBlank="1" showInputMessage="1" showErrorMessage="1" promptTitle="E-mail" prompt="連絡が取れるメールアドレスを記載ください。" sqref="Z59:AI59" xr:uid="{A0C7F5DB-F5E9-4FAA-9DBC-3F1E12EE228C}"/>
    <dataValidation imeMode="off" allowBlank="1" showInputMessage="1" showErrorMessage="1" promptTitle="電話番号" prompt="連絡が取れる電話番号を記載してください。_x000a__x000a_" sqref="M59:U59" xr:uid="{7AC78220-BCD0-4CC9-A0E8-CACA2B7919D1}"/>
    <dataValidation allowBlank="1" showInputMessage="1" showErrorMessage="1" promptTitle="法人名" prompt="法人名を記載してください。　　" sqref="I56:AA56" xr:uid="{1EA4D04F-83E8-46E6-888A-7CE17B6BB98F}"/>
    <dataValidation type="textLength" operator="equal" allowBlank="1" showInputMessage="1" showErrorMessage="1" error="入力は、１マスに１文字でお願いします。" sqref="H64:K64 Q64:S64 AC64:AI64" xr:uid="{AC27574C-B2CE-4DD0-A5AE-00DC4CE99EC6}">
      <formula1>1</formula1>
    </dataValidation>
    <dataValidation type="list" allowBlank="1" showInputMessage="1" showErrorMessage="1" prompt="プルダウンから選択ください。" sqref="AE63:AI63" xr:uid="{B8F2238F-0B63-42AF-86E3-F65D8C29ECDE}">
      <formula1>"普通(総合),当座"</formula1>
    </dataValidation>
    <dataValidation type="list" allowBlank="1" showInputMessage="1" showErrorMessage="1" prompt="プルダウンから選択ください。" sqref="BD12:BE12" xr:uid="{E67A6D57-5A3C-41DD-AB86-0E7FFEC4DA9A}">
      <formula1>"○"</formula1>
    </dataValidation>
    <dataValidation type="list" allowBlank="1" showInputMessage="1" showErrorMessage="1" prompt="光熱費支援金の対象になる場合は○_x000a_光熱費支援金の対象にならない場合は×" sqref="AT73:AV97" xr:uid="{0B47292A-C8A8-4203-91DF-3068380F13A6}">
      <formula1>"○,×"</formula1>
    </dataValidation>
    <dataValidation type="textLength" imeMode="fullKatakana" operator="lessThanOrEqual" allowBlank="1" showInputMessage="1" showErrorMessage="1" sqref="BL65 AO65:AP65" xr:uid="{6B73D24F-484D-40C3-8E12-F9A822B70BF5}">
      <formula1>50</formula1>
    </dataValidation>
  </dataValidations>
  <hyperlinks>
    <hyperlink ref="AP6:AZ6" location="補足事項!A1" display="補足事項シートはこちら" xr:uid="{B8D54DE5-FDC8-486D-B7CA-C6C14228B47D}"/>
  </hyperlinks>
  <printOptions horizontalCentered="1" verticalCentered="1"/>
  <pageMargins left="0.70866141732283472" right="0.70866141732283472" top="0.35433070866141736" bottom="0.35433070866141736" header="0.31496062992125984" footer="0.31496062992125984"/>
  <pageSetup paperSize="9" scale="42"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プルダウンからお選びください。" xr:uid="{0B11E929-8693-4B2D-9C6F-B7F1489E4A12}">
          <x14:formula1>
            <xm:f>OFFSET(リスト!$A$2,0,0,COUNTA(リスト!$A:$A),1)</xm:f>
          </x14:formula1>
          <xm:sqref>Z73:Z97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I53"/>
  <sheetViews>
    <sheetView showGridLines="0" zoomScaleNormal="100" zoomScaleSheetLayoutView="100" workbookViewId="0">
      <selection activeCell="N12" sqref="N12:AI12"/>
    </sheetView>
  </sheetViews>
  <sheetFormatPr defaultColWidth="2.125" defaultRowHeight="12"/>
  <cols>
    <col min="1" max="35" width="2.5" style="1" customWidth="1"/>
    <col min="36" max="16384" width="2.125" style="1"/>
  </cols>
  <sheetData>
    <row r="1" spans="1:35" s="7" customFormat="1" ht="13.5">
      <c r="A1" s="173" t="s">
        <v>232</v>
      </c>
      <c r="B1" s="173"/>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row>
    <row r="2" spans="1:35" s="2" customFormat="1" ht="14.25">
      <c r="C2" s="3"/>
      <c r="D2" s="3"/>
    </row>
    <row r="3" spans="1:35" s="2" customFormat="1" ht="14.25">
      <c r="A3" s="190" t="s">
        <v>298</v>
      </c>
      <c r="B3" s="190"/>
      <c r="C3" s="190"/>
      <c r="D3" s="190"/>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row>
    <row r="4" spans="1:35" s="2" customFormat="1" ht="14.2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row>
    <row r="5" spans="1:35" s="2" customFormat="1" ht="14.25">
      <c r="A5" s="96"/>
      <c r="C5" s="96"/>
      <c r="D5" s="96"/>
      <c r="E5" s="96"/>
      <c r="F5" s="96"/>
      <c r="G5" s="96"/>
      <c r="H5" s="96"/>
      <c r="I5" s="96"/>
      <c r="J5" s="96"/>
      <c r="K5" s="96"/>
      <c r="L5" s="96"/>
      <c r="M5" s="96"/>
      <c r="N5" s="96"/>
      <c r="O5" s="96"/>
      <c r="P5" s="96"/>
      <c r="Q5" s="96"/>
      <c r="R5" s="96"/>
      <c r="S5" s="96"/>
      <c r="T5" s="96"/>
      <c r="U5" s="96"/>
      <c r="V5" s="96"/>
      <c r="W5" s="96"/>
      <c r="X5" s="96" t="s">
        <v>15</v>
      </c>
      <c r="Y5" s="96"/>
      <c r="Z5" s="174" t="str">
        <f>IF('0申請書作成シート'!$M$51="","",'0申請書作成シート'!$M$51)</f>
        <v/>
      </c>
      <c r="AA5" s="174"/>
      <c r="AB5" s="96" t="s">
        <v>16</v>
      </c>
      <c r="AC5" s="174" t="str">
        <f>IF('0申請書作成シート'!$Q$51="","",'0申請書作成シート'!$Q$51)</f>
        <v/>
      </c>
      <c r="AD5" s="174"/>
      <c r="AE5" s="2" t="s">
        <v>17</v>
      </c>
      <c r="AF5" s="174" t="str">
        <f>IF('0申請書作成シート'!$U$51="","",'0申請書作成シート'!$U$51)</f>
        <v/>
      </c>
      <c r="AG5" s="174"/>
      <c r="AH5" s="2" t="s">
        <v>18</v>
      </c>
    </row>
    <row r="6" spans="1:35" s="2" customFormat="1" ht="14.25">
      <c r="A6" s="96" t="s">
        <v>79</v>
      </c>
      <c r="C6" s="96"/>
      <c r="D6" s="96"/>
      <c r="E6" s="96"/>
      <c r="F6" s="96"/>
      <c r="G6" s="96"/>
      <c r="H6" s="96"/>
      <c r="I6" s="96"/>
      <c r="J6" s="96"/>
      <c r="K6" s="96"/>
      <c r="L6" s="96"/>
      <c r="M6" s="96"/>
      <c r="N6" s="96"/>
      <c r="O6" s="96"/>
      <c r="P6" s="96"/>
      <c r="Q6" s="96"/>
      <c r="R6" s="96"/>
      <c r="S6" s="96"/>
      <c r="T6" s="96"/>
      <c r="U6" s="96"/>
      <c r="V6" s="96"/>
      <c r="W6" s="96"/>
      <c r="X6" s="96"/>
      <c r="Y6" s="96"/>
      <c r="Z6" s="3"/>
      <c r="AA6" s="3"/>
      <c r="AB6" s="96"/>
      <c r="AC6" s="3"/>
      <c r="AD6" s="3"/>
      <c r="AF6" s="3"/>
      <c r="AG6" s="3"/>
    </row>
    <row r="7" spans="1:35" s="2" customFormat="1" ht="14.25">
      <c r="A7" s="96" t="s">
        <v>288</v>
      </c>
      <c r="C7" s="96"/>
      <c r="D7" s="96"/>
      <c r="E7" s="96"/>
      <c r="L7" s="96"/>
      <c r="M7" s="96"/>
      <c r="N7" s="96"/>
    </row>
    <row r="8" spans="1:35" s="2" customFormat="1" ht="14.25">
      <c r="A8" s="96"/>
      <c r="C8" s="96"/>
      <c r="D8" s="96"/>
      <c r="E8" s="96"/>
      <c r="L8" s="96"/>
      <c r="M8" s="96"/>
      <c r="N8" s="96"/>
    </row>
    <row r="9" spans="1:35" s="2" customFormat="1" ht="14.25">
      <c r="A9" s="96"/>
      <c r="B9" s="96" t="s">
        <v>178</v>
      </c>
      <c r="C9" s="96"/>
      <c r="D9" s="96"/>
      <c r="E9" s="96"/>
      <c r="L9" s="96"/>
      <c r="M9" s="96"/>
      <c r="N9" s="96"/>
    </row>
    <row r="10" spans="1:35" s="2" customFormat="1" ht="14.25">
      <c r="A10" s="96"/>
      <c r="B10" s="96"/>
      <c r="C10" s="96"/>
      <c r="D10" s="96"/>
      <c r="E10" s="96"/>
      <c r="L10" s="96"/>
      <c r="M10" s="96"/>
      <c r="N10" s="96"/>
    </row>
    <row r="11" spans="1:35" s="2" customFormat="1" ht="15" thickBot="1">
      <c r="A11" s="27" t="s">
        <v>21</v>
      </c>
      <c r="B11" s="27"/>
      <c r="C11" s="27"/>
      <c r="D11" s="27"/>
      <c r="E11" s="27"/>
      <c r="F11" s="27"/>
      <c r="G11" s="27"/>
      <c r="H11" s="27"/>
    </row>
    <row r="12" spans="1:35" s="2" customFormat="1" ht="29.25" customHeight="1" thickBot="1">
      <c r="A12" s="182" t="s">
        <v>40</v>
      </c>
      <c r="B12" s="183"/>
      <c r="C12" s="183"/>
      <c r="D12" s="183"/>
      <c r="E12" s="183"/>
      <c r="F12" s="183"/>
      <c r="G12" s="183"/>
      <c r="H12" s="183"/>
      <c r="I12" s="16" t="s">
        <v>41</v>
      </c>
      <c r="J12" s="184" t="str">
        <f>IF('0申請書作成シート'!$J$55="","",'0申請書作成シート'!$J$55)</f>
        <v/>
      </c>
      <c r="K12" s="184"/>
      <c r="L12" s="184"/>
      <c r="M12" s="184"/>
      <c r="N12" s="185">
        <f>'0申請書作成シート'!$N$55</f>
        <v>0</v>
      </c>
      <c r="O12" s="186"/>
      <c r="P12" s="186"/>
      <c r="Q12" s="186"/>
      <c r="R12" s="186"/>
      <c r="S12" s="186"/>
      <c r="T12" s="186"/>
      <c r="U12" s="186"/>
      <c r="V12" s="186"/>
      <c r="W12" s="186"/>
      <c r="X12" s="186"/>
      <c r="Y12" s="186"/>
      <c r="Z12" s="186"/>
      <c r="AA12" s="186"/>
      <c r="AB12" s="186"/>
      <c r="AC12" s="186"/>
      <c r="AD12" s="186"/>
      <c r="AE12" s="186"/>
      <c r="AF12" s="186"/>
      <c r="AG12" s="186"/>
      <c r="AH12" s="186"/>
      <c r="AI12" s="187"/>
    </row>
    <row r="13" spans="1:35" s="2" customFormat="1" ht="28.5" customHeight="1" thickBot="1">
      <c r="A13" s="175" t="s">
        <v>19</v>
      </c>
      <c r="B13" s="176"/>
      <c r="C13" s="176"/>
      <c r="D13" s="176"/>
      <c r="E13" s="176"/>
      <c r="F13" s="176"/>
      <c r="G13" s="176"/>
      <c r="H13" s="176"/>
      <c r="I13" s="179" t="str">
        <f>IF('0申請書作成シート'!$I$56="","",'0申請書作成シート'!$I$56)</f>
        <v/>
      </c>
      <c r="J13" s="180"/>
      <c r="K13" s="180"/>
      <c r="L13" s="180"/>
      <c r="M13" s="180"/>
      <c r="N13" s="180"/>
      <c r="O13" s="180"/>
      <c r="P13" s="180"/>
      <c r="Q13" s="180"/>
      <c r="R13" s="180"/>
      <c r="S13" s="180"/>
      <c r="T13" s="180"/>
      <c r="U13" s="180"/>
      <c r="V13" s="180"/>
      <c r="W13" s="180"/>
      <c r="X13" s="180"/>
      <c r="Y13" s="180"/>
      <c r="Z13" s="191"/>
      <c r="AA13" s="192"/>
      <c r="AB13" s="193"/>
      <c r="AC13" s="194"/>
      <c r="AD13" s="194"/>
      <c r="AE13" s="194"/>
      <c r="AF13" s="194"/>
      <c r="AG13" s="194"/>
      <c r="AH13" s="194"/>
      <c r="AI13" s="194"/>
    </row>
    <row r="14" spans="1:35" s="2" customFormat="1" ht="15" thickBot="1">
      <c r="A14" s="175" t="s">
        <v>8</v>
      </c>
      <c r="B14" s="176"/>
      <c r="C14" s="176"/>
      <c r="D14" s="176"/>
      <c r="E14" s="176"/>
      <c r="F14" s="176"/>
      <c r="G14" s="176"/>
      <c r="H14" s="177"/>
      <c r="I14" s="188" t="s">
        <v>12</v>
      </c>
      <c r="J14" s="188"/>
      <c r="K14" s="188"/>
      <c r="L14" s="189"/>
      <c r="M14" s="179" t="str">
        <f>IF('0申請書作成シート'!$M$57="","",'0申請書作成シート'!$M$57)</f>
        <v/>
      </c>
      <c r="N14" s="180"/>
      <c r="O14" s="180"/>
      <c r="P14" s="180"/>
      <c r="Q14" s="180"/>
      <c r="R14" s="180"/>
      <c r="S14" s="180"/>
      <c r="T14" s="180"/>
      <c r="U14" s="181"/>
      <c r="V14" s="195" t="s">
        <v>13</v>
      </c>
      <c r="W14" s="188"/>
      <c r="X14" s="188"/>
      <c r="Y14" s="189"/>
      <c r="Z14" s="179" t="str">
        <f>IF('0申請書作成シート'!$Z$57="","",'0申請書作成シート'!$Z$57)</f>
        <v/>
      </c>
      <c r="AA14" s="180"/>
      <c r="AB14" s="180"/>
      <c r="AC14" s="180"/>
      <c r="AD14" s="180"/>
      <c r="AE14" s="180"/>
      <c r="AF14" s="180"/>
      <c r="AG14" s="180"/>
      <c r="AH14" s="180"/>
      <c r="AI14" s="181"/>
    </row>
    <row r="15" spans="1:35" s="2" customFormat="1" ht="15" thickBot="1">
      <c r="A15" s="175" t="s">
        <v>9</v>
      </c>
      <c r="B15" s="176"/>
      <c r="C15" s="176"/>
      <c r="D15" s="176"/>
      <c r="E15" s="176"/>
      <c r="F15" s="176"/>
      <c r="G15" s="176"/>
      <c r="H15" s="177"/>
      <c r="I15" s="178" t="s">
        <v>12</v>
      </c>
      <c r="J15" s="178"/>
      <c r="K15" s="178"/>
      <c r="L15" s="175"/>
      <c r="M15" s="179" t="str">
        <f>IF('0申請書作成シート'!$M$58="","",'0申請書作成シート'!$M$58)</f>
        <v/>
      </c>
      <c r="N15" s="180"/>
      <c r="O15" s="180"/>
      <c r="P15" s="180"/>
      <c r="Q15" s="180"/>
      <c r="R15" s="180"/>
      <c r="S15" s="180"/>
      <c r="T15" s="180"/>
      <c r="U15" s="181"/>
      <c r="V15" s="177" t="s">
        <v>13</v>
      </c>
      <c r="W15" s="178"/>
      <c r="X15" s="178"/>
      <c r="Y15" s="175"/>
      <c r="Z15" s="179" t="str">
        <f>IF('0申請書作成シート'!$Z$58="","",'0申請書作成シート'!$Z$58)</f>
        <v/>
      </c>
      <c r="AA15" s="180"/>
      <c r="AB15" s="180"/>
      <c r="AC15" s="180"/>
      <c r="AD15" s="180"/>
      <c r="AE15" s="180"/>
      <c r="AF15" s="180"/>
      <c r="AG15" s="180"/>
      <c r="AH15" s="180"/>
      <c r="AI15" s="181"/>
    </row>
    <row r="16" spans="1:35" s="2" customFormat="1" ht="24.75" customHeight="1" thickBot="1">
      <c r="A16" s="175" t="s">
        <v>14</v>
      </c>
      <c r="B16" s="176"/>
      <c r="C16" s="176"/>
      <c r="D16" s="176"/>
      <c r="E16" s="176"/>
      <c r="F16" s="176"/>
      <c r="G16" s="176"/>
      <c r="H16" s="177"/>
      <c r="I16" s="178" t="s">
        <v>10</v>
      </c>
      <c r="J16" s="178"/>
      <c r="K16" s="178"/>
      <c r="L16" s="175"/>
      <c r="M16" s="179" t="str">
        <f>IF('0申請書作成シート'!$M$59="","",'0申請書作成シート'!$M$59)</f>
        <v/>
      </c>
      <c r="N16" s="180"/>
      <c r="O16" s="180"/>
      <c r="P16" s="180"/>
      <c r="Q16" s="180"/>
      <c r="R16" s="180"/>
      <c r="S16" s="180"/>
      <c r="T16" s="180"/>
      <c r="U16" s="181"/>
      <c r="V16" s="177" t="s">
        <v>11</v>
      </c>
      <c r="W16" s="178"/>
      <c r="X16" s="178"/>
      <c r="Y16" s="175"/>
      <c r="Z16" s="179" t="str">
        <f>IF('0申請書作成シート'!$Z$59="","",'0申請書作成シート'!$Z$59)</f>
        <v/>
      </c>
      <c r="AA16" s="180"/>
      <c r="AB16" s="180"/>
      <c r="AC16" s="180"/>
      <c r="AD16" s="180"/>
      <c r="AE16" s="180"/>
      <c r="AF16" s="180"/>
      <c r="AG16" s="180"/>
      <c r="AH16" s="180"/>
      <c r="AI16" s="181"/>
    </row>
    <row r="17" spans="1:35" s="2" customFormat="1" ht="14.25">
      <c r="A17" s="97"/>
      <c r="B17" s="96"/>
      <c r="C17" s="96"/>
      <c r="D17" s="96"/>
      <c r="E17" s="96"/>
      <c r="F17" s="96"/>
      <c r="G17" s="96"/>
      <c r="H17" s="96"/>
      <c r="I17" s="96"/>
      <c r="J17" s="96"/>
      <c r="K17" s="96"/>
      <c r="L17" s="96"/>
      <c r="M17" s="96"/>
      <c r="N17" s="96"/>
      <c r="O17" s="96"/>
      <c r="P17" s="96"/>
      <c r="Q17" s="96"/>
      <c r="R17" s="96"/>
      <c r="S17" s="96"/>
      <c r="T17" s="96"/>
      <c r="U17" s="96"/>
      <c r="V17" s="96"/>
      <c r="W17" s="96"/>
      <c r="X17" s="96"/>
      <c r="Y17" s="96"/>
      <c r="Z17" s="98"/>
      <c r="AA17" s="98"/>
      <c r="AB17" s="98"/>
      <c r="AC17" s="98"/>
      <c r="AD17" s="99"/>
      <c r="AE17" s="99"/>
      <c r="AF17" s="99"/>
      <c r="AG17" s="99"/>
      <c r="AH17" s="99"/>
      <c r="AI17" s="99"/>
    </row>
    <row r="18" spans="1:35" s="2" customFormat="1" ht="14.25">
      <c r="A18" s="27" t="s">
        <v>138</v>
      </c>
    </row>
    <row r="19" spans="1:35" s="2" customFormat="1" ht="15.75" customHeight="1">
      <c r="A19" s="175" t="s">
        <v>20</v>
      </c>
      <c r="B19" s="176"/>
      <c r="C19" s="176"/>
      <c r="D19" s="176"/>
      <c r="E19" s="176"/>
      <c r="F19" s="176"/>
      <c r="G19" s="176"/>
      <c r="H19" s="176"/>
      <c r="I19" s="177"/>
      <c r="J19" s="241" t="s">
        <v>99</v>
      </c>
      <c r="K19" s="242"/>
      <c r="L19" s="242"/>
      <c r="M19" s="243"/>
      <c r="N19" s="201" t="s">
        <v>3</v>
      </c>
      <c r="O19" s="201"/>
      <c r="P19" s="201"/>
      <c r="Q19" s="201"/>
      <c r="R19" s="201"/>
      <c r="S19" s="202"/>
      <c r="T19" s="175" t="s">
        <v>4</v>
      </c>
      <c r="U19" s="176"/>
      <c r="V19" s="176"/>
      <c r="W19" s="176"/>
      <c r="X19" s="176"/>
      <c r="Y19" s="177"/>
      <c r="Z19" s="258"/>
      <c r="AA19" s="258"/>
      <c r="AB19" s="258"/>
      <c r="AC19" s="258"/>
      <c r="AD19" s="258"/>
      <c r="AE19" s="258"/>
      <c r="AF19" s="258"/>
      <c r="AG19" s="258"/>
      <c r="AH19" s="258"/>
      <c r="AI19" s="258"/>
    </row>
    <row r="20" spans="1:35" s="2" customFormat="1" ht="15.75" customHeight="1">
      <c r="A20" s="205" t="s">
        <v>6</v>
      </c>
      <c r="B20" s="206"/>
      <c r="C20" s="206"/>
      <c r="D20" s="251"/>
      <c r="E20" s="207" t="s">
        <v>44</v>
      </c>
      <c r="F20" s="207"/>
      <c r="G20" s="207"/>
      <c r="H20" s="207"/>
      <c r="I20" s="208"/>
      <c r="J20" s="170">
        <f>'0申請書作成シート'!AM100</f>
        <v>0</v>
      </c>
      <c r="K20" s="171"/>
      <c r="L20" s="171"/>
      <c r="M20" s="172"/>
      <c r="N20" s="210">
        <v>400</v>
      </c>
      <c r="O20" s="210"/>
      <c r="P20" s="210"/>
      <c r="Q20" s="210"/>
      <c r="R20" s="100" t="s">
        <v>0</v>
      </c>
      <c r="S20" s="9"/>
      <c r="T20" s="211">
        <f>J20*N20</f>
        <v>0</v>
      </c>
      <c r="U20" s="210"/>
      <c r="V20" s="210"/>
      <c r="W20" s="210"/>
      <c r="X20" s="100" t="s">
        <v>0</v>
      </c>
      <c r="Y20" s="9"/>
      <c r="Z20" s="258"/>
      <c r="AA20" s="258"/>
      <c r="AB20" s="258"/>
      <c r="AC20" s="258"/>
      <c r="AD20" s="258"/>
      <c r="AE20" s="258"/>
      <c r="AF20" s="258"/>
      <c r="AG20" s="258"/>
      <c r="AH20" s="258"/>
      <c r="AI20" s="258"/>
    </row>
    <row r="21" spans="1:35" s="2" customFormat="1" ht="15.75" customHeight="1">
      <c r="A21" s="252"/>
      <c r="B21" s="253"/>
      <c r="C21" s="253"/>
      <c r="D21" s="254"/>
      <c r="E21" s="207" t="s">
        <v>45</v>
      </c>
      <c r="F21" s="207"/>
      <c r="G21" s="207"/>
      <c r="H21" s="207"/>
      <c r="I21" s="208"/>
      <c r="J21" s="170">
        <f>'0申請書作成シート'!$AM$101</f>
        <v>0</v>
      </c>
      <c r="K21" s="171"/>
      <c r="L21" s="171"/>
      <c r="M21" s="172"/>
      <c r="N21" s="210">
        <v>250</v>
      </c>
      <c r="O21" s="210"/>
      <c r="P21" s="210"/>
      <c r="Q21" s="210"/>
      <c r="R21" s="100" t="s">
        <v>0</v>
      </c>
      <c r="S21" s="9"/>
      <c r="T21" s="211">
        <f>J21*N21</f>
        <v>0</v>
      </c>
      <c r="U21" s="210"/>
      <c r="V21" s="210"/>
      <c r="W21" s="210"/>
      <c r="X21" s="100" t="s">
        <v>0</v>
      </c>
      <c r="Y21" s="9"/>
      <c r="Z21" s="258"/>
      <c r="AA21" s="258"/>
      <c r="AB21" s="258"/>
      <c r="AC21" s="258"/>
      <c r="AD21" s="258"/>
      <c r="AE21" s="258"/>
      <c r="AF21" s="258"/>
      <c r="AG21" s="258"/>
      <c r="AH21" s="258"/>
      <c r="AI21" s="258"/>
    </row>
    <row r="22" spans="1:35" s="2" customFormat="1" ht="15.75" customHeight="1">
      <c r="A22" s="255"/>
      <c r="B22" s="256"/>
      <c r="C22" s="256"/>
      <c r="D22" s="257"/>
      <c r="E22" s="207" t="s">
        <v>46</v>
      </c>
      <c r="F22" s="207"/>
      <c r="G22" s="207"/>
      <c r="H22" s="207"/>
      <c r="I22" s="208"/>
      <c r="J22" s="209">
        <f>'0申請書作成シート'!$AM$102</f>
        <v>0</v>
      </c>
      <c r="K22" s="171"/>
      <c r="L22" s="171"/>
      <c r="M22" s="172"/>
      <c r="N22" s="210">
        <v>150</v>
      </c>
      <c r="O22" s="210"/>
      <c r="P22" s="210"/>
      <c r="Q22" s="210"/>
      <c r="R22" s="100" t="s">
        <v>0</v>
      </c>
      <c r="S22" s="9"/>
      <c r="T22" s="211">
        <f>J22*N22</f>
        <v>0</v>
      </c>
      <c r="U22" s="210"/>
      <c r="V22" s="210"/>
      <c r="W22" s="210"/>
      <c r="X22" s="100" t="s">
        <v>0</v>
      </c>
      <c r="Y22" s="9"/>
      <c r="Z22" s="258"/>
      <c r="AA22" s="258"/>
      <c r="AB22" s="258"/>
      <c r="AC22" s="258"/>
      <c r="AD22" s="258"/>
      <c r="AE22" s="258"/>
      <c r="AF22" s="258"/>
      <c r="AG22" s="258"/>
      <c r="AH22" s="258"/>
      <c r="AI22" s="258"/>
    </row>
    <row r="23" spans="1:35" s="2" customFormat="1" ht="15.75" customHeight="1">
      <c r="A23" s="203" t="s">
        <v>5</v>
      </c>
      <c r="B23" s="204"/>
      <c r="C23" s="204"/>
      <c r="D23" s="204"/>
      <c r="E23" s="204"/>
      <c r="F23" s="204"/>
      <c r="G23" s="204"/>
      <c r="H23" s="204"/>
      <c r="I23" s="204"/>
      <c r="J23" s="169">
        <f>'0申請書作成シート'!$AM$103</f>
        <v>0</v>
      </c>
      <c r="K23" s="169"/>
      <c r="L23" s="169"/>
      <c r="M23" s="169"/>
      <c r="N23" s="210">
        <v>120</v>
      </c>
      <c r="O23" s="210"/>
      <c r="P23" s="210"/>
      <c r="Q23" s="210"/>
      <c r="R23" s="100" t="s">
        <v>0</v>
      </c>
      <c r="S23" s="9"/>
      <c r="T23" s="211">
        <f>J23*N23</f>
        <v>0</v>
      </c>
      <c r="U23" s="210"/>
      <c r="V23" s="210"/>
      <c r="W23" s="210"/>
      <c r="X23" s="100" t="s">
        <v>0</v>
      </c>
      <c r="Y23" s="9"/>
      <c r="Z23" s="258"/>
      <c r="AA23" s="258"/>
      <c r="AB23" s="258"/>
      <c r="AC23" s="258"/>
      <c r="AD23" s="258"/>
      <c r="AE23" s="258"/>
      <c r="AF23" s="258"/>
      <c r="AG23" s="258"/>
      <c r="AH23" s="258"/>
      <c r="AI23" s="258"/>
    </row>
    <row r="24" spans="1:35" s="2" customFormat="1" ht="15.75" customHeight="1" thickBot="1">
      <c r="A24" s="205" t="s">
        <v>47</v>
      </c>
      <c r="B24" s="206"/>
      <c r="C24" s="206"/>
      <c r="D24" s="206"/>
      <c r="E24" s="206"/>
      <c r="F24" s="206"/>
      <c r="G24" s="206"/>
      <c r="H24" s="206"/>
      <c r="I24" s="206"/>
      <c r="J24" s="200">
        <f>'0申請書作成シート'!$AM$104</f>
        <v>0</v>
      </c>
      <c r="K24" s="200"/>
      <c r="L24" s="200"/>
      <c r="M24" s="200"/>
      <c r="N24" s="168">
        <v>60</v>
      </c>
      <c r="O24" s="168"/>
      <c r="P24" s="168"/>
      <c r="Q24" s="168"/>
      <c r="R24" s="168" t="s">
        <v>0</v>
      </c>
      <c r="S24" s="196"/>
      <c r="T24" s="167">
        <f>J24*N24</f>
        <v>0</v>
      </c>
      <c r="U24" s="168"/>
      <c r="V24" s="168"/>
      <c r="W24" s="168"/>
      <c r="X24" s="168" t="s">
        <v>0</v>
      </c>
      <c r="Y24" s="196"/>
      <c r="Z24" s="258"/>
      <c r="AA24" s="258"/>
      <c r="AB24" s="258"/>
      <c r="AC24" s="258"/>
      <c r="AD24" s="258"/>
      <c r="AE24" s="258"/>
      <c r="AF24" s="258"/>
      <c r="AG24" s="258"/>
      <c r="AH24" s="258"/>
      <c r="AI24" s="258"/>
    </row>
    <row r="25" spans="1:35" s="2" customFormat="1" ht="15.75" customHeight="1" thickBot="1">
      <c r="A25" s="197" t="s">
        <v>102</v>
      </c>
      <c r="B25" s="198"/>
      <c r="C25" s="198"/>
      <c r="D25" s="198"/>
      <c r="E25" s="198"/>
      <c r="F25" s="198"/>
      <c r="G25" s="198"/>
      <c r="H25" s="198"/>
      <c r="I25" s="198"/>
      <c r="J25" s="198"/>
      <c r="K25" s="198"/>
      <c r="L25" s="198"/>
      <c r="M25" s="198"/>
      <c r="N25" s="198"/>
      <c r="O25" s="198"/>
      <c r="P25" s="198"/>
      <c r="Q25" s="198"/>
      <c r="R25" s="198"/>
      <c r="S25" s="199"/>
      <c r="T25" s="259">
        <f>SUM(T20:W24)</f>
        <v>0</v>
      </c>
      <c r="U25" s="260"/>
      <c r="V25" s="260"/>
      <c r="W25" s="260"/>
      <c r="X25" s="101" t="s">
        <v>0</v>
      </c>
      <c r="Y25" s="102"/>
      <c r="Z25" s="258"/>
      <c r="AA25" s="258"/>
      <c r="AB25" s="258"/>
      <c r="AC25" s="258"/>
      <c r="AD25" s="258"/>
      <c r="AE25" s="258"/>
      <c r="AF25" s="258"/>
      <c r="AG25" s="258"/>
      <c r="AH25" s="258"/>
      <c r="AI25" s="258"/>
    </row>
    <row r="26" spans="1:35" s="2" customFormat="1" ht="15.75" customHeight="1">
      <c r="A26" s="99"/>
      <c r="B26" s="99"/>
      <c r="Z26" s="258"/>
      <c r="AA26" s="258"/>
      <c r="AB26" s="258"/>
      <c r="AC26" s="258"/>
      <c r="AD26" s="258"/>
      <c r="AE26" s="258"/>
      <c r="AF26" s="258"/>
      <c r="AG26" s="258"/>
      <c r="AH26" s="258"/>
      <c r="AI26" s="258"/>
    </row>
    <row r="27" spans="1:35" s="2" customFormat="1" ht="15" thickBot="1">
      <c r="A27" s="27" t="s">
        <v>172</v>
      </c>
      <c r="B27" s="27"/>
    </row>
    <row r="28" spans="1:35" s="2" customFormat="1" ht="18" customHeight="1" thickBot="1">
      <c r="A28" s="229" t="s">
        <v>22</v>
      </c>
      <c r="B28" s="230"/>
      <c r="C28" s="230"/>
      <c r="D28" s="230"/>
      <c r="E28" s="250"/>
      <c r="F28" s="247" t="str">
        <f>IF('0申請書作成シート'!$F$63="","",'0申請書作成シート'!$F$63)</f>
        <v/>
      </c>
      <c r="G28" s="248"/>
      <c r="H28" s="248"/>
      <c r="I28" s="248"/>
      <c r="J28" s="248"/>
      <c r="K28" s="248"/>
      <c r="L28" s="248"/>
      <c r="M28" s="248"/>
      <c r="N28" s="249"/>
      <c r="O28" s="244" t="s">
        <v>23</v>
      </c>
      <c r="P28" s="245"/>
      <c r="Q28" s="246"/>
      <c r="R28" s="247" t="str">
        <f>IF('0申請書作成シート'!$R$63="","",'0申請書作成シート'!$R$63)</f>
        <v/>
      </c>
      <c r="S28" s="248"/>
      <c r="T28" s="248"/>
      <c r="U28" s="248"/>
      <c r="V28" s="248"/>
      <c r="W28" s="248"/>
      <c r="X28" s="248"/>
      <c r="Y28" s="248"/>
      <c r="Z28" s="249"/>
      <c r="AA28" s="244" t="s">
        <v>27</v>
      </c>
      <c r="AB28" s="245"/>
      <c r="AC28" s="245"/>
      <c r="AD28" s="246"/>
      <c r="AE28" s="247" t="str">
        <f>IF('0申請書作成シート'!$AE$63="","",'0申請書作成シート'!$AE$63)</f>
        <v/>
      </c>
      <c r="AF28" s="248"/>
      <c r="AG28" s="248"/>
      <c r="AH28" s="248"/>
      <c r="AI28" s="249"/>
    </row>
    <row r="29" spans="1:35" s="2" customFormat="1" ht="18" customHeight="1" thickBot="1">
      <c r="A29" s="222" t="s">
        <v>26</v>
      </c>
      <c r="B29" s="223"/>
      <c r="C29" s="223"/>
      <c r="D29" s="223"/>
      <c r="E29" s="223"/>
      <c r="F29" s="223"/>
      <c r="G29" s="224"/>
      <c r="H29" s="103" t="str">
        <f>IF('0申請書作成シート'!H64="","",'0申請書作成シート'!H64)</f>
        <v/>
      </c>
      <c r="I29" s="104" t="str">
        <f>IF('0申請書作成シート'!I64="","",'0申請書作成シート'!I64)</f>
        <v/>
      </c>
      <c r="J29" s="104" t="str">
        <f>IF('0申請書作成シート'!J64="","",'0申請書作成シート'!J64)</f>
        <v/>
      </c>
      <c r="K29" s="105" t="str">
        <f>IF('0申請書作成シート'!K64="","",'0申請書作成シート'!K64)</f>
        <v/>
      </c>
      <c r="L29" s="235" t="s">
        <v>24</v>
      </c>
      <c r="M29" s="236"/>
      <c r="N29" s="236"/>
      <c r="O29" s="236"/>
      <c r="P29" s="237"/>
      <c r="Q29" s="106" t="str">
        <f>IF('0申請書作成シート'!Q64="","",'0申請書作成シート'!Q64)</f>
        <v/>
      </c>
      <c r="R29" s="107" t="str">
        <f>IF('0申請書作成シート'!R64="","",'0申請書作成シート'!R64)</f>
        <v/>
      </c>
      <c r="S29" s="105" t="str">
        <f>IF('0申請書作成シート'!S64="","",'0申請書作成シート'!S64)</f>
        <v/>
      </c>
      <c r="T29" s="235" t="s">
        <v>36</v>
      </c>
      <c r="U29" s="236"/>
      <c r="V29" s="236"/>
      <c r="W29" s="236"/>
      <c r="X29" s="236"/>
      <c r="Y29" s="236"/>
      <c r="Z29" s="236"/>
      <c r="AA29" s="236"/>
      <c r="AB29" s="237"/>
      <c r="AC29" s="106" t="str">
        <f>IF('0申請書作成シート'!AC64="","",'0申請書作成シート'!AC64)</f>
        <v/>
      </c>
      <c r="AD29" s="107" t="str">
        <f>IF('0申請書作成シート'!AD64="","",'0申請書作成シート'!AD64)</f>
        <v/>
      </c>
      <c r="AE29" s="107" t="str">
        <f>IF('0申請書作成シート'!AE64="","",'0申請書作成シート'!AE64)</f>
        <v/>
      </c>
      <c r="AF29" s="107" t="str">
        <f>IF('0申請書作成シート'!AF64="","",'0申請書作成シート'!AF64)</f>
        <v/>
      </c>
      <c r="AG29" s="107" t="str">
        <f>IF('0申請書作成シート'!AG64="","",'0申請書作成シート'!AG64)</f>
        <v/>
      </c>
      <c r="AH29" s="107" t="str">
        <f>IF('0申請書作成シート'!AH64="","",'0申請書作成シート'!AH64)</f>
        <v/>
      </c>
      <c r="AI29" s="105" t="str">
        <f>IF('0申請書作成シート'!AI64="","",'0申請書作成シート'!AI64)</f>
        <v/>
      </c>
    </row>
    <row r="30" spans="1:35" s="2" customFormat="1" ht="18" customHeight="1">
      <c r="A30" s="219" t="s">
        <v>25</v>
      </c>
      <c r="B30" s="220"/>
      <c r="C30" s="220"/>
      <c r="D30" s="220"/>
      <c r="E30" s="220"/>
      <c r="F30" s="220"/>
      <c r="G30" s="220"/>
      <c r="H30" s="220"/>
      <c r="I30" s="220"/>
      <c r="J30" s="221"/>
      <c r="K30" s="108" t="str">
        <f>IF('0申請書作成シート'!K65="","",'0申請書作成シート'!K65)</f>
        <v/>
      </c>
      <c r="L30" s="109" t="str">
        <f>IF('0申請書作成シート'!L65="","",'0申請書作成シート'!L65)</f>
        <v/>
      </c>
      <c r="M30" s="109" t="str">
        <f>IF('0申請書作成シート'!M65="","",'0申請書作成シート'!M65)</f>
        <v/>
      </c>
      <c r="N30" s="109" t="str">
        <f>IF('0申請書作成シート'!N65="","",'0申請書作成シート'!N65)</f>
        <v/>
      </c>
      <c r="O30" s="109" t="str">
        <f>IF('0申請書作成シート'!O65="","",'0申請書作成シート'!O65)</f>
        <v/>
      </c>
      <c r="P30" s="109" t="str">
        <f>IF('0申請書作成シート'!P65="","",'0申請書作成シート'!P65)</f>
        <v/>
      </c>
      <c r="Q30" s="109" t="str">
        <f>IF('0申請書作成シート'!Q65="","",'0申請書作成シート'!Q65)</f>
        <v/>
      </c>
      <c r="R30" s="109" t="str">
        <f>IF('0申請書作成シート'!R65="","",'0申請書作成シート'!R65)</f>
        <v/>
      </c>
      <c r="S30" s="109" t="str">
        <f>IF('0申請書作成シート'!S65="","",'0申請書作成シート'!S65)</f>
        <v/>
      </c>
      <c r="T30" s="109" t="str">
        <f>IF('0申請書作成シート'!T65="","",'0申請書作成シート'!T65)</f>
        <v/>
      </c>
      <c r="U30" s="109" t="str">
        <f>IF('0申請書作成シート'!U65="","",'0申請書作成シート'!U65)</f>
        <v/>
      </c>
      <c r="V30" s="109" t="str">
        <f>IF('0申請書作成シート'!V65="","",'0申請書作成シート'!V65)</f>
        <v/>
      </c>
      <c r="W30" s="109" t="str">
        <f>IF('0申請書作成シート'!W65="","",'0申請書作成シート'!W65)</f>
        <v/>
      </c>
      <c r="X30" s="109" t="str">
        <f>IF('0申請書作成シート'!X65="","",'0申請書作成シート'!X65)</f>
        <v/>
      </c>
      <c r="Y30" s="109" t="str">
        <f>IF('0申請書作成シート'!Y65="","",'0申請書作成シート'!Y65)</f>
        <v/>
      </c>
      <c r="Z30" s="109" t="str">
        <f>IF('0申請書作成シート'!Z65="","",'0申請書作成シート'!Z65)</f>
        <v/>
      </c>
      <c r="AA30" s="109" t="str">
        <f>IF('0申請書作成シート'!AA65="","",'0申請書作成シート'!AA65)</f>
        <v/>
      </c>
      <c r="AB30" s="109" t="str">
        <f>IF('0申請書作成シート'!AB65="","",'0申請書作成シート'!AB65)</f>
        <v/>
      </c>
      <c r="AC30" s="109" t="str">
        <f>IF('0申請書作成シート'!AC65="","",'0申請書作成シート'!AC65)</f>
        <v/>
      </c>
      <c r="AD30" s="109" t="str">
        <f>IF('0申請書作成シート'!AD65="","",'0申請書作成シート'!AD65)</f>
        <v/>
      </c>
      <c r="AE30" s="109" t="str">
        <f>IF('0申請書作成シート'!AE65="","",'0申請書作成シート'!AE65)</f>
        <v/>
      </c>
      <c r="AF30" s="109" t="str">
        <f>IF('0申請書作成シート'!AF65="","",'0申請書作成シート'!AF65)</f>
        <v/>
      </c>
      <c r="AG30" s="109" t="str">
        <f>IF('0申請書作成シート'!AG65="","",'0申請書作成シート'!AG65)</f>
        <v/>
      </c>
      <c r="AH30" s="109" t="str">
        <f>IF('0申請書作成シート'!AH65="","",'0申請書作成シート'!AH65)</f>
        <v/>
      </c>
      <c r="AI30" s="110" t="str">
        <f>IF('0申請書作成シート'!AI65="","",'0申請書作成シート'!AI65)</f>
        <v/>
      </c>
    </row>
    <row r="31" spans="1:35" s="2" customFormat="1" ht="18" customHeight="1" thickBot="1">
      <c r="A31" s="222"/>
      <c r="B31" s="223"/>
      <c r="C31" s="223"/>
      <c r="D31" s="223"/>
      <c r="E31" s="223"/>
      <c r="F31" s="223"/>
      <c r="G31" s="223"/>
      <c r="H31" s="223"/>
      <c r="I31" s="223"/>
      <c r="J31" s="224"/>
      <c r="K31" s="111" t="str">
        <f>IF('0申請書作成シート'!K66="","",'0申請書作成シート'!K66)</f>
        <v/>
      </c>
      <c r="L31" s="112" t="str">
        <f>IF('0申請書作成シート'!L66="","",'0申請書作成シート'!L66)</f>
        <v/>
      </c>
      <c r="M31" s="112" t="str">
        <f>IF('0申請書作成シート'!M66="","",'0申請書作成シート'!M66)</f>
        <v/>
      </c>
      <c r="N31" s="112" t="str">
        <f>IF('0申請書作成シート'!N66="","",'0申請書作成シート'!N66)</f>
        <v/>
      </c>
      <c r="O31" s="112" t="str">
        <f>IF('0申請書作成シート'!O66="","",'0申請書作成シート'!O66)</f>
        <v/>
      </c>
      <c r="P31" s="112" t="str">
        <f>IF('0申請書作成シート'!P66="","",'0申請書作成シート'!P66)</f>
        <v/>
      </c>
      <c r="Q31" s="112" t="str">
        <f>IF('0申請書作成シート'!Q66="","",'0申請書作成シート'!Q66)</f>
        <v/>
      </c>
      <c r="R31" s="112" t="str">
        <f>IF('0申請書作成シート'!R66="","",'0申請書作成シート'!R66)</f>
        <v/>
      </c>
      <c r="S31" s="112" t="str">
        <f>IF('0申請書作成シート'!S66="","",'0申請書作成シート'!S66)</f>
        <v/>
      </c>
      <c r="T31" s="112" t="str">
        <f>IF('0申請書作成シート'!T66="","",'0申請書作成シート'!T66)</f>
        <v/>
      </c>
      <c r="U31" s="112" t="str">
        <f>IF('0申請書作成シート'!U66="","",'0申請書作成シート'!U66)</f>
        <v/>
      </c>
      <c r="V31" s="112" t="str">
        <f>IF('0申請書作成シート'!V66="","",'0申請書作成シート'!V66)</f>
        <v/>
      </c>
      <c r="W31" s="112" t="str">
        <f>IF('0申請書作成シート'!W66="","",'0申請書作成シート'!W66)</f>
        <v/>
      </c>
      <c r="X31" s="112" t="str">
        <f>IF('0申請書作成シート'!X66="","",'0申請書作成シート'!X66)</f>
        <v/>
      </c>
      <c r="Y31" s="112" t="str">
        <f>IF('0申請書作成シート'!Y66="","",'0申請書作成シート'!Y66)</f>
        <v/>
      </c>
      <c r="Z31" s="112" t="str">
        <f>IF('0申請書作成シート'!Z66="","",'0申請書作成シート'!Z66)</f>
        <v/>
      </c>
      <c r="AA31" s="112" t="str">
        <f>IF('0申請書作成シート'!AA66="","",'0申請書作成シート'!AA66)</f>
        <v/>
      </c>
      <c r="AB31" s="112" t="str">
        <f>IF('0申請書作成シート'!AB66="","",'0申請書作成シート'!AB66)</f>
        <v/>
      </c>
      <c r="AC31" s="112" t="str">
        <f>IF('0申請書作成シート'!AC66="","",'0申請書作成シート'!AC66)</f>
        <v/>
      </c>
      <c r="AD31" s="112" t="str">
        <f>IF('0申請書作成シート'!AD66="","",'0申請書作成シート'!AD66)</f>
        <v/>
      </c>
      <c r="AE31" s="112" t="str">
        <f>IF('0申請書作成シート'!AE66="","",'0申請書作成シート'!AE66)</f>
        <v/>
      </c>
      <c r="AF31" s="112" t="str">
        <f>IF('0申請書作成シート'!AF66="","",'0申請書作成シート'!AF66)</f>
        <v/>
      </c>
      <c r="AG31" s="112" t="str">
        <f>IF('0申請書作成シート'!AG66="","",'0申請書作成シート'!AG66)</f>
        <v/>
      </c>
      <c r="AH31" s="112" t="str">
        <f>IF('0申請書作成シート'!AH66="","",'0申請書作成シート'!AH66)</f>
        <v/>
      </c>
      <c r="AI31" s="113" t="str">
        <f>IF('0申請書作成シート'!AI66="","",'0申請書作成シート'!AI66)</f>
        <v/>
      </c>
    </row>
    <row r="32" spans="1:35" s="2" customFormat="1" ht="14.25">
      <c r="A32" s="225" t="s">
        <v>28</v>
      </c>
      <c r="B32" s="225"/>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row>
    <row r="33" spans="1:35" s="2" customFormat="1" ht="14.25">
      <c r="A33" s="225" t="s">
        <v>31</v>
      </c>
      <c r="B33" s="225"/>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row>
    <row r="34" spans="1:35" s="2" customFormat="1" ht="14.25">
      <c r="A34" s="225" t="s">
        <v>30</v>
      </c>
      <c r="B34" s="225"/>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c r="AG34" s="225"/>
      <c r="AH34" s="225"/>
      <c r="AI34" s="225"/>
    </row>
    <row r="35" spans="1:35" s="2" customFormat="1" ht="16.5" customHeight="1">
      <c r="AI35" s="114"/>
    </row>
    <row r="36" spans="1:35" s="2" customFormat="1" ht="15" thickBot="1">
      <c r="A36" s="2" t="s">
        <v>176</v>
      </c>
    </row>
    <row r="37" spans="1:35" s="2" customFormat="1" ht="15" thickBot="1">
      <c r="A37" s="229" t="s">
        <v>39</v>
      </c>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1" t="str">
        <f>IF('0申請書作成シート'!$BD$12="","",'0申請書作成シート'!$BD$12)</f>
        <v/>
      </c>
      <c r="AI37" s="232"/>
    </row>
    <row r="38" spans="1:35" s="2" customFormat="1" ht="15" customHeight="1">
      <c r="A38" s="233" t="s">
        <v>38</v>
      </c>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c r="AC38" s="234"/>
      <c r="AD38" s="234"/>
      <c r="AE38" s="234"/>
      <c r="AF38" s="234"/>
      <c r="AG38" s="234"/>
      <c r="AH38" s="227"/>
      <c r="AI38" s="228"/>
    </row>
    <row r="39" spans="1:35" s="2" customFormat="1" ht="14.25">
      <c r="A39" s="226" t="s">
        <v>114</v>
      </c>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8"/>
    </row>
    <row r="40" spans="1:35" s="2" customFormat="1" ht="14.25">
      <c r="A40" s="226" t="s">
        <v>57</v>
      </c>
      <c r="B40" s="227"/>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c r="AG40" s="227"/>
      <c r="AH40" s="227"/>
      <c r="AI40" s="228"/>
    </row>
    <row r="41" spans="1:35" s="2" customFormat="1" ht="14.25">
      <c r="A41" s="226" t="s">
        <v>58</v>
      </c>
      <c r="B41" s="227"/>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c r="AF41" s="227"/>
      <c r="AG41" s="227"/>
      <c r="AH41" s="227"/>
      <c r="AI41" s="228"/>
    </row>
    <row r="42" spans="1:35" s="2" customFormat="1" ht="14.25">
      <c r="A42" s="226" t="s">
        <v>135</v>
      </c>
      <c r="B42" s="227"/>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c r="AD42" s="227"/>
      <c r="AE42" s="227"/>
      <c r="AF42" s="227"/>
      <c r="AG42" s="227"/>
      <c r="AH42" s="227"/>
      <c r="AI42" s="228"/>
    </row>
    <row r="43" spans="1:35" s="2" customFormat="1" ht="14.25">
      <c r="A43" s="226" t="s">
        <v>54</v>
      </c>
      <c r="B43" s="227"/>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c r="AD43" s="227"/>
      <c r="AE43" s="227"/>
      <c r="AF43" s="227"/>
      <c r="AG43" s="227"/>
      <c r="AH43" s="227"/>
      <c r="AI43" s="228"/>
    </row>
    <row r="44" spans="1:35" s="2" customFormat="1" ht="14.25">
      <c r="A44" s="226" t="s">
        <v>52</v>
      </c>
      <c r="B44" s="227"/>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c r="AD44" s="227"/>
      <c r="AE44" s="227"/>
      <c r="AF44" s="227"/>
      <c r="AG44" s="227"/>
      <c r="AH44" s="227"/>
      <c r="AI44" s="228"/>
    </row>
    <row r="45" spans="1:35" s="2" customFormat="1" ht="14.25">
      <c r="A45" s="226" t="s">
        <v>55</v>
      </c>
      <c r="B45" s="227"/>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c r="AD45" s="227"/>
      <c r="AE45" s="227"/>
      <c r="AF45" s="227"/>
      <c r="AG45" s="227"/>
      <c r="AH45" s="227"/>
      <c r="AI45" s="228"/>
    </row>
    <row r="46" spans="1:35" s="2" customFormat="1" ht="14.25">
      <c r="A46" s="226" t="s">
        <v>53</v>
      </c>
      <c r="B46" s="227"/>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c r="AD46" s="227"/>
      <c r="AE46" s="227"/>
      <c r="AF46" s="227"/>
      <c r="AG46" s="227"/>
      <c r="AH46" s="227"/>
      <c r="AI46" s="228"/>
    </row>
    <row r="47" spans="1:35" ht="6" customHeight="1">
      <c r="A47" s="238"/>
      <c r="B47" s="239"/>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c r="AD47" s="239"/>
      <c r="AE47" s="239"/>
      <c r="AF47" s="239"/>
      <c r="AG47" s="239"/>
      <c r="AH47" s="239"/>
      <c r="AI47" s="240"/>
    </row>
    <row r="48" spans="1:35" s="2" customFormat="1" ht="7.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row>
    <row r="49" spans="1:35" s="2" customFormat="1" ht="14.25">
      <c r="A49" s="27" t="s">
        <v>177</v>
      </c>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row>
    <row r="50" spans="1:35" s="2" customFormat="1" ht="15.95" customHeight="1">
      <c r="A50" s="212" t="s">
        <v>37</v>
      </c>
      <c r="B50" s="212"/>
      <c r="C50" s="213" t="s">
        <v>29</v>
      </c>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5"/>
    </row>
    <row r="51" spans="1:35" s="2" customFormat="1" ht="15.95" customHeight="1">
      <c r="A51" s="212" t="s">
        <v>37</v>
      </c>
      <c r="B51" s="212"/>
      <c r="C51" s="216" t="s">
        <v>100</v>
      </c>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8"/>
    </row>
    <row r="52" spans="1:35" s="2" customFormat="1" ht="15.95" customHeight="1">
      <c r="A52" s="212" t="s">
        <v>37</v>
      </c>
      <c r="B52" s="212"/>
      <c r="C52" s="213" t="s">
        <v>56</v>
      </c>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c r="AD52" s="214"/>
      <c r="AE52" s="214"/>
      <c r="AF52" s="214"/>
      <c r="AG52" s="214"/>
      <c r="AH52" s="214"/>
      <c r="AI52" s="215"/>
    </row>
    <row r="53" spans="1:35" s="2" customFormat="1" ht="18"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row>
  </sheetData>
  <sheetProtection selectLockedCells="1"/>
  <mergeCells count="87">
    <mergeCell ref="J19:M19"/>
    <mergeCell ref="AA28:AD28"/>
    <mergeCell ref="AE28:AI28"/>
    <mergeCell ref="F28:N28"/>
    <mergeCell ref="A28:E28"/>
    <mergeCell ref="O28:Q28"/>
    <mergeCell ref="R28:Z28"/>
    <mergeCell ref="E21:I21"/>
    <mergeCell ref="E22:I22"/>
    <mergeCell ref="A20:D22"/>
    <mergeCell ref="Z19:AI26"/>
    <mergeCell ref="T20:W20"/>
    <mergeCell ref="N23:Q23"/>
    <mergeCell ref="T23:W23"/>
    <mergeCell ref="T25:W25"/>
    <mergeCell ref="N24:Q24"/>
    <mergeCell ref="T29:AB29"/>
    <mergeCell ref="A29:G29"/>
    <mergeCell ref="L29:P29"/>
    <mergeCell ref="A47:AI47"/>
    <mergeCell ref="A43:AI43"/>
    <mergeCell ref="A44:AI44"/>
    <mergeCell ref="A45:AI45"/>
    <mergeCell ref="A40:AI40"/>
    <mergeCell ref="A42:AI42"/>
    <mergeCell ref="A52:B52"/>
    <mergeCell ref="C52:AI52"/>
    <mergeCell ref="A51:B51"/>
    <mergeCell ref="C51:AI51"/>
    <mergeCell ref="A30:J31"/>
    <mergeCell ref="A50:B50"/>
    <mergeCell ref="C50:AI50"/>
    <mergeCell ref="A32:AI32"/>
    <mergeCell ref="A33:AI33"/>
    <mergeCell ref="A34:AI34"/>
    <mergeCell ref="A39:AI39"/>
    <mergeCell ref="A46:AI46"/>
    <mergeCell ref="A41:AI41"/>
    <mergeCell ref="A37:AG37"/>
    <mergeCell ref="AH37:AI37"/>
    <mergeCell ref="A38:AI38"/>
    <mergeCell ref="R24:S24"/>
    <mergeCell ref="A25:S25"/>
    <mergeCell ref="X24:Y24"/>
    <mergeCell ref="J24:M24"/>
    <mergeCell ref="N19:S19"/>
    <mergeCell ref="T19:Y19"/>
    <mergeCell ref="A19:I19"/>
    <mergeCell ref="A23:I23"/>
    <mergeCell ref="A24:I24"/>
    <mergeCell ref="E20:I20"/>
    <mergeCell ref="J22:M22"/>
    <mergeCell ref="N20:Q20"/>
    <mergeCell ref="N22:Q22"/>
    <mergeCell ref="T22:W22"/>
    <mergeCell ref="T21:W21"/>
    <mergeCell ref="N21:Q21"/>
    <mergeCell ref="A14:H14"/>
    <mergeCell ref="I14:L14"/>
    <mergeCell ref="M14:U14"/>
    <mergeCell ref="A3:AI3"/>
    <mergeCell ref="Z16:AI16"/>
    <mergeCell ref="A16:H16"/>
    <mergeCell ref="I16:L16"/>
    <mergeCell ref="M16:U16"/>
    <mergeCell ref="V16:Y16"/>
    <mergeCell ref="I13:AA13"/>
    <mergeCell ref="AB13:AI13"/>
    <mergeCell ref="V14:Y14"/>
    <mergeCell ref="Z14:AI14"/>
    <mergeCell ref="Z15:AI15"/>
    <mergeCell ref="T24:W24"/>
    <mergeCell ref="J23:M23"/>
    <mergeCell ref="J20:M20"/>
    <mergeCell ref="J21:M21"/>
    <mergeCell ref="A1:AI1"/>
    <mergeCell ref="Z5:AA5"/>
    <mergeCell ref="AC5:AD5"/>
    <mergeCell ref="AF5:AG5"/>
    <mergeCell ref="A15:H15"/>
    <mergeCell ref="I15:L15"/>
    <mergeCell ref="M15:U15"/>
    <mergeCell ref="V15:Y15"/>
    <mergeCell ref="A12:H12"/>
    <mergeCell ref="J12:M12"/>
    <mergeCell ref="N12:AI12"/>
    <mergeCell ref="A13:H13"/>
  </mergeCells>
  <phoneticPr fontId="10"/>
  <dataValidations xWindow="1220" yWindow="375" count="8">
    <dataValidation type="list" allowBlank="1" showInputMessage="1" showErrorMessage="1" sqref="A50:B52" xr:uid="{00000000-0002-0000-0000-000002000000}">
      <formula1>"○"</formula1>
    </dataValidation>
    <dataValidation allowBlank="1" showInputMessage="1" showErrorMessage="1" promptTitle="法人名" prompt="法人名を記載してください。　　" sqref="I13:AA13" xr:uid="{00000000-0002-0000-0000-000003000000}"/>
    <dataValidation imeMode="off" allowBlank="1" showInputMessage="1" showErrorMessage="1" promptTitle="電話番号" prompt="連絡が取れる電話番号を記載してください。_x000a__x000a_" sqref="M16:U16" xr:uid="{00000000-0002-0000-0000-000004000000}"/>
    <dataValidation imeMode="off" allowBlank="1" showInputMessage="1" showErrorMessage="1" promptTitle="E-mail" prompt="連絡が取れるメールアドレスを記載ください。" sqref="Z16:AI16" xr:uid="{00000000-0002-0000-0000-000005000000}"/>
    <dataValidation allowBlank="1" showInputMessage="1" showErrorMessage="1" promptTitle="郵便番号" prompt="例：753-8501_x000a_のように記載してください。　　_x000a_" sqref="J12:M12" xr:uid="{00000000-0002-0000-0000-000006000000}"/>
    <dataValidation allowBlank="1" showErrorMessage="1" sqref="N12:AI12" xr:uid="{00000000-0002-0000-0000-000008000000}"/>
    <dataValidation imeMode="hiragana" allowBlank="1" showInputMessage="1" showErrorMessage="1" sqref="Z5:AA6 AC5:AD6 AF5:AG6" xr:uid="{00000000-0002-0000-0000-000009000000}"/>
    <dataValidation allowBlank="1" sqref="J23:M24" xr:uid="{5AB7A14C-CB09-4754-92D0-5673BE14CB32}"/>
  </dataValidations>
  <printOptions horizontalCentered="1"/>
  <pageMargins left="0.70866141732283472" right="0.70866141732283472" top="0.55118110236220474" bottom="0.55118110236220474"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48"/>
  <sheetViews>
    <sheetView zoomScaleNormal="100" zoomScaleSheetLayoutView="100" workbookViewId="0">
      <selection activeCell="L5" sqref="L5"/>
    </sheetView>
  </sheetViews>
  <sheetFormatPr defaultColWidth="5.875" defaultRowHeight="21" customHeight="1"/>
  <cols>
    <col min="1" max="1" width="5" style="1" bestFit="1" customWidth="1"/>
    <col min="2" max="2" width="36.875" style="1" customWidth="1"/>
    <col min="3" max="3" width="18.125" style="1" customWidth="1"/>
    <col min="4" max="4" width="9.125" style="1" customWidth="1"/>
    <col min="5" max="5" width="26.875" style="1" customWidth="1"/>
    <col min="6" max="6" width="9.875" style="1" customWidth="1"/>
    <col min="7" max="7" width="4.875" style="1" customWidth="1"/>
    <col min="8" max="8" width="9" style="1" customWidth="1"/>
    <col min="9" max="9" width="15" style="1" customWidth="1"/>
    <col min="10" max="16384" width="5.875" style="1"/>
  </cols>
  <sheetData>
    <row r="1" spans="1:9" ht="20.25" customHeight="1">
      <c r="A1" s="29" t="s">
        <v>233</v>
      </c>
      <c r="B1" s="29"/>
      <c r="C1" s="5"/>
      <c r="D1" s="24"/>
      <c r="E1" s="24"/>
      <c r="F1" s="24"/>
      <c r="G1" s="24"/>
      <c r="H1" s="24"/>
      <c r="I1" s="24"/>
    </row>
    <row r="2" spans="1:9" ht="21" customHeight="1">
      <c r="B2" s="455" t="s">
        <v>230</v>
      </c>
      <c r="C2" s="455"/>
      <c r="D2" s="455"/>
      <c r="E2" s="455"/>
      <c r="F2" s="455"/>
      <c r="G2" s="455"/>
      <c r="H2" s="455"/>
      <c r="I2" s="455"/>
    </row>
    <row r="3" spans="1:9" ht="21" customHeight="1">
      <c r="A3" s="207" t="s">
        <v>32</v>
      </c>
      <c r="B3" s="207"/>
      <c r="C3" s="456" t="str">
        <f>IF('1-1光熱費申請書'!I13="","",'1-1光熱費申請書'!I13)</f>
        <v/>
      </c>
      <c r="D3" s="457"/>
      <c r="E3" s="457"/>
      <c r="F3" s="457"/>
      <c r="G3" s="457"/>
      <c r="H3" s="457"/>
      <c r="I3" s="458"/>
    </row>
    <row r="4" spans="1:9" ht="12"/>
    <row r="5" spans="1:9" ht="30.75" customHeight="1">
      <c r="A5" s="115" t="s">
        <v>35</v>
      </c>
      <c r="B5" s="116" t="s">
        <v>98</v>
      </c>
      <c r="C5" s="116" t="s">
        <v>33</v>
      </c>
      <c r="D5" s="117" t="s">
        <v>59</v>
      </c>
      <c r="E5" s="116" t="s">
        <v>2</v>
      </c>
      <c r="F5" s="453" t="s">
        <v>115</v>
      </c>
      <c r="G5" s="454"/>
      <c r="H5" s="116" t="s">
        <v>20</v>
      </c>
      <c r="I5" s="118" t="s">
        <v>104</v>
      </c>
    </row>
    <row r="6" spans="1:9" ht="17.25" customHeight="1">
      <c r="A6" s="119">
        <v>1</v>
      </c>
      <c r="B6" s="120" t="str">
        <f>IF(ROW(A1)&gt;COUNTIF('0申請書作成シート'!$AT$73:$AT$97,"○"),"",INDEX('0申請書作成シート'!C$73:C$97,SMALL(INDEX(('0申請書作成シート'!$AT$73:$AT$97&lt;&gt;"○")*1000+ROW('0申請書作成シート'!$AT$73:$AT$97)-72,),ROW(A1))))</f>
        <v/>
      </c>
      <c r="C6" s="121" t="str">
        <f>IF(ROW(B1)&gt;COUNTIF('0申請書作成シート'!$AT$73:$AT$97,"○"),"",INDEX('0申請書作成シート'!Q$73:Q$97,SMALL(INDEX(('0申請書作成シート'!$AT$73:$AT$97&lt;&gt;"○")*1000+ROW('0申請書作成シート'!$AT$73:$AT$97)-72,),ROW(B1))))</f>
        <v/>
      </c>
      <c r="D6" s="122" t="str">
        <f>IF(ROW(C1)&gt;COUNTIF('0申請書作成シート'!$AT$73:$AT$97,"○"),"",INDEX('0申請書作成シート'!W$73:W$97,SMALL(INDEX(('0申請書作成シート'!$AT$73:$AT$97&lt;&gt;"○")*1000+ROW('0申請書作成シート'!$AT$73:$AT$97)-72,),ROW(C1))))</f>
        <v/>
      </c>
      <c r="E6" s="120" t="str">
        <f>IF(ROW(D1)&gt;COUNTIF('0申請書作成シート'!$AT$73:$AT$97,"○"),"",INDEX('0申請書作成シート'!Z$73:Z$97,SMALL(INDEX(('0申請書作成シート'!$AT$73:$AT$97&lt;&gt;"○")*1000+ROW('0申請書作成シート'!$AT$73:$AT$97)-72,),ROW(D1))))</f>
        <v/>
      </c>
      <c r="F6" s="123" t="str">
        <f>IF(ROW(E1)&gt;COUNTIF('0申請書作成シート'!$AT$73:$AT$97,"○"),"",INDEX('0申請書作成シート'!AH$73:AH$97,SMALL(INDEX(('0申請書作成シート'!$AT$73:$AT$97&lt;&gt;"○")*1000+ROW('0申請書作成シート'!$AT$73:$AT$97)-72,),ROW(E1))))</f>
        <v/>
      </c>
      <c r="G6" s="124" t="str">
        <f>IF(E6="","",VLOOKUP(E6,リスト!A:D,3,FALSE))</f>
        <v/>
      </c>
      <c r="H6" s="125" t="str">
        <f>IF(E6="","",VLOOKUP(E6,リスト!A:D,2,FALSE))</f>
        <v/>
      </c>
      <c r="I6" s="126">
        <f>IF(F6="",0,IF(H6="通所系",VLOOKUP(E6,リスト!A:E,4,FALSE),IF(H6="訪問・相談系",VLOOKUP(E6,リスト!A:E,4,FALSE),IF(F6&gt;60,400,IF(F6&lt;41,150,250)))))-IF(E6="小規模多機能型居宅介護(入所系)",150,0)-IF(E6="看護小規模多機能型居宅介護(入所系)",150,0)</f>
        <v>0</v>
      </c>
    </row>
    <row r="7" spans="1:9" ht="17.25" customHeight="1">
      <c r="A7" s="127">
        <v>2</v>
      </c>
      <c r="B7" s="128" t="str">
        <f>IF(ROW(A2)&gt;COUNTIF('0申請書作成シート'!$AT$73:$AT$97,"○"),"",INDEX('0申請書作成シート'!C$73:C$97,SMALL(INDEX(('0申請書作成シート'!$AT$73:$AT$97&lt;&gt;"○")*1000+ROW('0申請書作成シート'!$AT$73:$AT$97)-72,),ROW(A2))))</f>
        <v/>
      </c>
      <c r="C7" s="129" t="str">
        <f>IF(ROW(B2)&gt;COUNTIF('0申請書作成シート'!$AT$73:$AT$97,"○"),"",INDEX('0申請書作成シート'!Q$73:Q$97,SMALL(INDEX(('0申請書作成シート'!$AT$73:$AT$97&lt;&gt;"○")*1000+ROW('0申請書作成シート'!$AT$73:$AT$97)-72,),ROW(B2))))</f>
        <v/>
      </c>
      <c r="D7" s="129" t="str">
        <f>IF(ROW(C2)&gt;COUNTIF('0申請書作成シート'!$AT$73:$AT$97,"○"),"",INDEX('0申請書作成シート'!W$73:W$97,SMALL(INDEX(('0申請書作成シート'!$AT$73:$AT$97&lt;&gt;"○")*1000+ROW('0申請書作成シート'!$AT$73:$AT$97)-72,),ROW(C2))))</f>
        <v/>
      </c>
      <c r="E7" s="128" t="str">
        <f>IF(ROW(D2)&gt;COUNTIF('0申請書作成シート'!$AT$73:$AT$97,"○"),"",INDEX('0申請書作成シート'!Z$73:Z$97,SMALL(INDEX(('0申請書作成シート'!$AT$73:$AT$97&lt;&gt;"○")*1000+ROW('0申請書作成シート'!$AT$73:$AT$97)-72,),ROW(D2))))</f>
        <v/>
      </c>
      <c r="F7" s="123" t="str">
        <f>IF(ROW(E2)&gt;COUNTIF('0申請書作成シート'!$AT$73:$AT$97,"○"),"",INDEX('0申請書作成シート'!AH$73:AH$97,SMALL(INDEX(('0申請書作成シート'!$AT$73:$AT$97&lt;&gt;"○")*1000+ROW('0申請書作成シート'!$AT$73:$AT$97)-72,),ROW(E2))))</f>
        <v/>
      </c>
      <c r="G7" s="130" t="str">
        <f>IF(E7="","",VLOOKUP(E7,リスト!A:D,3,FALSE))</f>
        <v/>
      </c>
      <c r="H7" s="131" t="str">
        <f>IF(E7="","",VLOOKUP(E7,リスト!A:D,2,FALSE))</f>
        <v/>
      </c>
      <c r="I7" s="126">
        <f>IF(F7="",0,IF(H7="通所系",VLOOKUP(E7,リスト!A:E,4,FALSE),IF(H7="訪問・相談系",VLOOKUP(E7,リスト!A:E,4,FALSE),IF(F7&gt;60,400,IF(F7&lt;41,150,250)))))-IF(E7="小規模多機能型居宅介護(入所系)",150,0)-IF(E7="看護小規模多機能型居宅介護(入所系)",150,0)</f>
        <v>0</v>
      </c>
    </row>
    <row r="8" spans="1:9" ht="17.25" customHeight="1">
      <c r="A8" s="127">
        <v>3</v>
      </c>
      <c r="B8" s="128" t="str">
        <f>IF(ROW(A3)&gt;COUNTIF('0申請書作成シート'!$AT$73:$AT$97,"○"),"",INDEX('0申請書作成シート'!C$73:C$97,SMALL(INDEX(('0申請書作成シート'!$AT$73:$AT$97&lt;&gt;"○")*1000+ROW('0申請書作成シート'!$AT$73:$AT$97)-72,),ROW(A3))))</f>
        <v/>
      </c>
      <c r="C8" s="129" t="str">
        <f>IF(ROW(B3)&gt;COUNTIF('0申請書作成シート'!$AT$73:$AT$97,"○"),"",INDEX('0申請書作成シート'!Q$73:Q$97,SMALL(INDEX(('0申請書作成シート'!$AT$73:$AT$97&lt;&gt;"○")*1000+ROW('0申請書作成シート'!$AT$73:$AT$97)-72,),ROW(B3))))</f>
        <v/>
      </c>
      <c r="D8" s="129" t="str">
        <f>IF(ROW(C3)&gt;COUNTIF('0申請書作成シート'!$AT$73:$AT$97,"○"),"",INDEX('0申請書作成シート'!W$73:W$97,SMALL(INDEX(('0申請書作成シート'!$AT$73:$AT$97&lt;&gt;"○")*1000+ROW('0申請書作成シート'!$AT$73:$AT$97)-72,),ROW(C3))))</f>
        <v/>
      </c>
      <c r="E8" s="128" t="str">
        <f>IF(ROW(D3)&gt;COUNTIF('0申請書作成シート'!$AT$73:$AT$97,"○"),"",INDEX('0申請書作成シート'!Z$73:Z$97,SMALL(INDEX(('0申請書作成シート'!$AT$73:$AT$97&lt;&gt;"○")*1000+ROW('0申請書作成シート'!$AT$73:$AT$97)-72,),ROW(D3))))</f>
        <v/>
      </c>
      <c r="F8" s="123" t="str">
        <f>IF(ROW(E3)&gt;COUNTIF('0申請書作成シート'!$AT$73:$AT$97,"○"),"",INDEX('0申請書作成シート'!AH$73:AH$97,SMALL(INDEX(('0申請書作成シート'!$AT$73:$AT$97&lt;&gt;"○")*1000+ROW('0申請書作成シート'!$AT$73:$AT$97)-72,),ROW(E3))))</f>
        <v/>
      </c>
      <c r="G8" s="130" t="str">
        <f>IF(E8="","",VLOOKUP(E8,リスト!A:D,3,FALSE))</f>
        <v/>
      </c>
      <c r="H8" s="131" t="str">
        <f>IF(E8="","",VLOOKUP(E8,リスト!A:D,2,FALSE))</f>
        <v/>
      </c>
      <c r="I8" s="126">
        <f>IF(F8="",0,IF(H8="通所系",VLOOKUP(E8,リスト!A:E,4,FALSE),IF(H8="訪問・相談系",VLOOKUP(E8,リスト!A:E,4,FALSE),IF(F8&gt;60,400,IF(F8&lt;41,150,250)))))-IF(E8="小規模多機能型居宅介護(入所系)",150,0)-IF(E8="看護小規模多機能型居宅介護(入所系)",150,0)</f>
        <v>0</v>
      </c>
    </row>
    <row r="9" spans="1:9" ht="17.25" customHeight="1">
      <c r="A9" s="127">
        <v>4</v>
      </c>
      <c r="B9" s="128" t="str">
        <f>IF(ROW(A4)&gt;COUNTIF('0申請書作成シート'!$AT$73:$AT$97,"○"),"",INDEX('0申請書作成シート'!C$73:C$97,SMALL(INDEX(('0申請書作成シート'!$AT$73:$AT$97&lt;&gt;"○")*1000+ROW('0申請書作成シート'!$AT$73:$AT$97)-72,),ROW(A4))))</f>
        <v/>
      </c>
      <c r="C9" s="129" t="str">
        <f>IF(ROW(B4)&gt;COUNTIF('0申請書作成シート'!$AT$73:$AT$97,"○"),"",INDEX('0申請書作成シート'!Q$73:Q$97,SMALL(INDEX(('0申請書作成シート'!$AT$73:$AT$97&lt;&gt;"○")*1000+ROW('0申請書作成シート'!$AT$73:$AT$97)-72,),ROW(B4))))</f>
        <v/>
      </c>
      <c r="D9" s="129" t="str">
        <f>IF(ROW(C4)&gt;COUNTIF('0申請書作成シート'!$AT$73:$AT$97,"○"),"",INDEX('0申請書作成シート'!W$73:W$97,SMALL(INDEX(('0申請書作成シート'!$AT$73:$AT$97&lt;&gt;"○")*1000+ROW('0申請書作成シート'!$AT$73:$AT$97)-72,),ROW(C4))))</f>
        <v/>
      </c>
      <c r="E9" s="128" t="str">
        <f>IF(ROW(D4)&gt;COUNTIF('0申請書作成シート'!$AT$73:$AT$97,"○"),"",INDEX('0申請書作成シート'!Z$73:Z$97,SMALL(INDEX(('0申請書作成シート'!$AT$73:$AT$97&lt;&gt;"○")*1000+ROW('0申請書作成シート'!$AT$73:$AT$97)-72,),ROW(D4))))</f>
        <v/>
      </c>
      <c r="F9" s="123" t="str">
        <f>IF(ROW(E4)&gt;COUNTIF('0申請書作成シート'!$AT$73:$AT$97,"○"),"",INDEX('0申請書作成シート'!AH$73:AH$97,SMALL(INDEX(('0申請書作成シート'!$AT$73:$AT$97&lt;&gt;"○")*1000+ROW('0申請書作成シート'!$AT$73:$AT$97)-72,),ROW(E4))))</f>
        <v/>
      </c>
      <c r="G9" s="130" t="str">
        <f>IF(E9="","",VLOOKUP(E9,リスト!A:D,3,FALSE))</f>
        <v/>
      </c>
      <c r="H9" s="131" t="str">
        <f>IF(E9="","",VLOOKUP(E9,リスト!A:D,2,FALSE))</f>
        <v/>
      </c>
      <c r="I9" s="126">
        <f>IF(F9="",0,IF(H9="通所系",VLOOKUP(E9,リスト!A:E,4,FALSE),IF(H9="訪問・相談系",VLOOKUP(E9,リスト!A:E,4,FALSE),IF(F9&gt;60,400,IF(F9&lt;41,150,250)))))-IF(E9="小規模多機能型居宅介護(入所系)",150,0)-IF(E9="看護小規模多機能型居宅介護(入所系)",150,0)</f>
        <v>0</v>
      </c>
    </row>
    <row r="10" spans="1:9" ht="17.25" customHeight="1">
      <c r="A10" s="127">
        <v>5</v>
      </c>
      <c r="B10" s="128" t="str">
        <f>IF(ROW(A5)&gt;COUNTIF('0申請書作成シート'!$AT$73:$AT$97,"○"),"",INDEX('0申請書作成シート'!C$73:C$97,SMALL(INDEX(('0申請書作成シート'!$AT$73:$AT$97&lt;&gt;"○")*1000+ROW('0申請書作成シート'!$AT$73:$AT$97)-72,),ROW(A5))))</f>
        <v/>
      </c>
      <c r="C10" s="129" t="str">
        <f>IF(ROW(B5)&gt;COUNTIF('0申請書作成シート'!$AT$73:$AT$97,"○"),"",INDEX('0申請書作成シート'!Q$73:Q$97,SMALL(INDEX(('0申請書作成シート'!$AT$73:$AT$97&lt;&gt;"○")*1000+ROW('0申請書作成シート'!$AT$73:$AT$97)-72,),ROW(B5))))</f>
        <v/>
      </c>
      <c r="D10" s="129" t="str">
        <f>IF(ROW(C5)&gt;COUNTIF('0申請書作成シート'!$AT$73:$AT$97,"○"),"",INDEX('0申請書作成シート'!W$73:W$97,SMALL(INDEX(('0申請書作成シート'!$AT$73:$AT$97&lt;&gt;"○")*1000+ROW('0申請書作成シート'!$AT$73:$AT$97)-72,),ROW(C5))))</f>
        <v/>
      </c>
      <c r="E10" s="128" t="str">
        <f>IF(ROW(D5)&gt;COUNTIF('0申請書作成シート'!$AT$73:$AT$97,"○"),"",INDEX('0申請書作成シート'!Z$73:Z$97,SMALL(INDEX(('0申請書作成シート'!$AT$73:$AT$97&lt;&gt;"○")*1000+ROW('0申請書作成シート'!$AT$73:$AT$97)-72,),ROW(D5))))</f>
        <v/>
      </c>
      <c r="F10" s="123" t="str">
        <f>IF(ROW(E5)&gt;COUNTIF('0申請書作成シート'!$AT$73:$AT$97,"○"),"",INDEX('0申請書作成シート'!AH$73:AH$97,SMALL(INDEX(('0申請書作成シート'!$AT$73:$AT$97&lt;&gt;"○")*1000+ROW('0申請書作成シート'!$AT$73:$AT$97)-72,),ROW(E5))))</f>
        <v/>
      </c>
      <c r="G10" s="130" t="str">
        <f>IF(E10="","",VLOOKUP(E10,リスト!A:D,3,FALSE))</f>
        <v/>
      </c>
      <c r="H10" s="131" t="str">
        <f>IF(E10="","",VLOOKUP(E10,リスト!A:D,2,FALSE))</f>
        <v/>
      </c>
      <c r="I10" s="126">
        <f>IF(F10="",0,IF(H10="通所系",VLOOKUP(E10,リスト!A:E,4,FALSE),IF(H10="訪問・相談系",VLOOKUP(E10,リスト!A:E,4,FALSE),IF(F10&gt;60,400,IF(F10&lt;41,150,250)))))-IF(E10="小規模多機能型居宅介護(入所系)",150,0)-IF(E10="看護小規模多機能型居宅介護(入所系)",150,0)</f>
        <v>0</v>
      </c>
    </row>
    <row r="11" spans="1:9" ht="17.25" customHeight="1">
      <c r="A11" s="127">
        <v>6</v>
      </c>
      <c r="B11" s="128" t="str">
        <f>IF(ROW(A6)&gt;COUNTIF('0申請書作成シート'!$AT$73:$AT$97,"○"),"",INDEX('0申請書作成シート'!C$73:C$97,SMALL(INDEX(('0申請書作成シート'!$AT$73:$AT$97&lt;&gt;"○")*1000+ROW('0申請書作成シート'!$AT$73:$AT$97)-72,),ROW(A6))))</f>
        <v/>
      </c>
      <c r="C11" s="129" t="str">
        <f>IF(ROW(B6)&gt;COUNTIF('0申請書作成シート'!$AT$73:$AT$97,"○"),"",INDEX('0申請書作成シート'!Q$73:Q$97,SMALL(INDEX(('0申請書作成シート'!$AT$73:$AT$97&lt;&gt;"○")*1000+ROW('0申請書作成シート'!$AT$73:$AT$97)-72,),ROW(B6))))</f>
        <v/>
      </c>
      <c r="D11" s="129" t="str">
        <f>IF(ROW(C6)&gt;COUNTIF('0申請書作成シート'!$AT$73:$AT$97,"○"),"",INDEX('0申請書作成シート'!W$73:W$97,SMALL(INDEX(('0申請書作成シート'!$AT$73:$AT$97&lt;&gt;"○")*1000+ROW('0申請書作成シート'!$AT$73:$AT$97)-72,),ROW(C6))))</f>
        <v/>
      </c>
      <c r="E11" s="128" t="str">
        <f>IF(ROW(D6)&gt;COUNTIF('0申請書作成シート'!$AT$73:$AT$97,"○"),"",INDEX('0申請書作成シート'!Z$73:Z$97,SMALL(INDEX(('0申請書作成シート'!$AT$73:$AT$97&lt;&gt;"○")*1000+ROW('0申請書作成シート'!$AT$73:$AT$97)-72,),ROW(D6))))</f>
        <v/>
      </c>
      <c r="F11" s="123" t="str">
        <f>IF(ROW(E6)&gt;COUNTIF('0申請書作成シート'!$AT$73:$AT$97,"○"),"",INDEX('0申請書作成シート'!AH$73:AH$97,SMALL(INDEX(('0申請書作成シート'!$AT$73:$AT$97&lt;&gt;"○")*1000+ROW('0申請書作成シート'!$AT$73:$AT$97)-72,),ROW(E6))))</f>
        <v/>
      </c>
      <c r="G11" s="130" t="str">
        <f>IF(E11="","",VLOOKUP(E11,リスト!A:D,3,FALSE))</f>
        <v/>
      </c>
      <c r="H11" s="131" t="str">
        <f>IF(E11="","",VLOOKUP(E11,リスト!A:D,2,FALSE))</f>
        <v/>
      </c>
      <c r="I11" s="126">
        <f>IF(F11="",0,IF(H11="通所系",VLOOKUP(E11,リスト!A:E,4,FALSE),IF(H11="訪問・相談系",VLOOKUP(E11,リスト!A:E,4,FALSE),IF(F11&gt;60,400,IF(F11&lt;41,150,250)))))-IF(E11="小規模多機能型居宅介護(入所系)",150,0)-IF(E11="看護小規模多機能型居宅介護(入所系)",150,0)</f>
        <v>0</v>
      </c>
    </row>
    <row r="12" spans="1:9" ht="17.25" customHeight="1">
      <c r="A12" s="127">
        <v>7</v>
      </c>
      <c r="B12" s="128" t="str">
        <f>IF(ROW(A7)&gt;COUNTIF('0申請書作成シート'!$AT$73:$AT$97,"○"),"",INDEX('0申請書作成シート'!C$73:C$97,SMALL(INDEX(('0申請書作成シート'!$AT$73:$AT$97&lt;&gt;"○")*1000+ROW('0申請書作成シート'!$AT$73:$AT$97)-72,),ROW(A7))))</f>
        <v/>
      </c>
      <c r="C12" s="129" t="str">
        <f>IF(ROW(B7)&gt;COUNTIF('0申請書作成シート'!$AT$73:$AT$97,"○"),"",INDEX('0申請書作成シート'!Q$73:Q$97,SMALL(INDEX(('0申請書作成シート'!$AT$73:$AT$97&lt;&gt;"○")*1000+ROW('0申請書作成シート'!$AT$73:$AT$97)-72,),ROW(B7))))</f>
        <v/>
      </c>
      <c r="D12" s="129" t="str">
        <f>IF(ROW(C7)&gt;COUNTIF('0申請書作成シート'!$AT$73:$AT$97,"○"),"",INDEX('0申請書作成シート'!W$73:W$97,SMALL(INDEX(('0申請書作成シート'!$AT$73:$AT$97&lt;&gt;"○")*1000+ROW('0申請書作成シート'!$AT$73:$AT$97)-72,),ROW(C7))))</f>
        <v/>
      </c>
      <c r="E12" s="128" t="str">
        <f>IF(ROW(D7)&gt;COUNTIF('0申請書作成シート'!$AT$73:$AT$97,"○"),"",INDEX('0申請書作成シート'!Z$73:Z$97,SMALL(INDEX(('0申請書作成シート'!$AT$73:$AT$97&lt;&gt;"○")*1000+ROW('0申請書作成シート'!$AT$73:$AT$97)-72,),ROW(D7))))</f>
        <v/>
      </c>
      <c r="F12" s="123" t="str">
        <f>IF(ROW(E7)&gt;COUNTIF('0申請書作成シート'!$AT$73:$AT$97,"○"),"",INDEX('0申請書作成シート'!AH$73:AH$97,SMALL(INDEX(('0申請書作成シート'!$AT$73:$AT$97&lt;&gt;"○")*1000+ROW('0申請書作成シート'!$AT$73:$AT$97)-72,),ROW(E7))))</f>
        <v/>
      </c>
      <c r="G12" s="130" t="str">
        <f>IF(E12="","",VLOOKUP(E12,リスト!A:D,3,FALSE))</f>
        <v/>
      </c>
      <c r="H12" s="131" t="str">
        <f>IF(E12="","",VLOOKUP(E12,リスト!A:D,2,FALSE))</f>
        <v/>
      </c>
      <c r="I12" s="126">
        <f>IF(F12="",0,IF(H12="通所系",VLOOKUP(E12,リスト!A:E,4,FALSE),IF(H12="訪問・相談系",VLOOKUP(E12,リスト!A:E,4,FALSE),IF(F12&gt;60,400,IF(F12&lt;41,150,250)))))-IF(E12="小規模多機能型居宅介護(入所系)",150,0)-IF(E12="看護小規模多機能型居宅介護(入所系)",150,0)</f>
        <v>0</v>
      </c>
    </row>
    <row r="13" spans="1:9" ht="17.25" customHeight="1">
      <c r="A13" s="127">
        <v>8</v>
      </c>
      <c r="B13" s="128" t="str">
        <f>IF(ROW(A8)&gt;COUNTIF('0申請書作成シート'!$AT$73:$AT$97,"○"),"",INDEX('0申請書作成シート'!C$73:C$97,SMALL(INDEX(('0申請書作成シート'!$AT$73:$AT$97&lt;&gt;"○")*1000+ROW('0申請書作成シート'!$AT$73:$AT$97)-72,),ROW(A8))))</f>
        <v/>
      </c>
      <c r="C13" s="129" t="str">
        <f>IF(ROW(B8)&gt;COUNTIF('0申請書作成シート'!$AT$73:$AT$97,"○"),"",INDEX('0申請書作成シート'!Q$73:Q$97,SMALL(INDEX(('0申請書作成シート'!$AT$73:$AT$97&lt;&gt;"○")*1000+ROW('0申請書作成シート'!$AT$73:$AT$97)-72,),ROW(B8))))</f>
        <v/>
      </c>
      <c r="D13" s="129" t="str">
        <f>IF(ROW(C8)&gt;COUNTIF('0申請書作成シート'!$AT$73:$AT$97,"○"),"",INDEX('0申請書作成シート'!W$73:W$97,SMALL(INDEX(('0申請書作成シート'!$AT$73:$AT$97&lt;&gt;"○")*1000+ROW('0申請書作成シート'!$AT$73:$AT$97)-72,),ROW(C8))))</f>
        <v/>
      </c>
      <c r="E13" s="128" t="str">
        <f>IF(ROW(D8)&gt;COUNTIF('0申請書作成シート'!$AT$73:$AT$97,"○"),"",INDEX('0申請書作成シート'!Z$73:Z$97,SMALL(INDEX(('0申請書作成シート'!$AT$73:$AT$97&lt;&gt;"○")*1000+ROW('0申請書作成シート'!$AT$73:$AT$97)-72,),ROW(D8))))</f>
        <v/>
      </c>
      <c r="F13" s="123" t="str">
        <f>IF(ROW(E8)&gt;COUNTIF('0申請書作成シート'!$AT$73:$AT$97,"○"),"",INDEX('0申請書作成シート'!AH$73:AH$97,SMALL(INDEX(('0申請書作成シート'!$AT$73:$AT$97&lt;&gt;"○")*1000+ROW('0申請書作成シート'!$AT$73:$AT$97)-72,),ROW(E8))))</f>
        <v/>
      </c>
      <c r="G13" s="130" t="str">
        <f>IF(E13="","",VLOOKUP(E13,リスト!A:D,3,FALSE))</f>
        <v/>
      </c>
      <c r="H13" s="131" t="str">
        <f>IF(E13="","",VLOOKUP(E13,リスト!A:D,2,FALSE))</f>
        <v/>
      </c>
      <c r="I13" s="126">
        <f>IF(F13="",0,IF(H13="通所系",VLOOKUP(E13,リスト!A:E,4,FALSE),IF(H13="訪問・相談系",VLOOKUP(E13,リスト!A:E,4,FALSE),IF(F13&gt;60,400,IF(F13&lt;41,150,250)))))-IF(E13="小規模多機能型居宅介護(入所系)",150,0)-IF(E13="看護小規模多機能型居宅介護(入所系)",150,0)</f>
        <v>0</v>
      </c>
    </row>
    <row r="14" spans="1:9" ht="17.25" customHeight="1">
      <c r="A14" s="127">
        <v>9</v>
      </c>
      <c r="B14" s="128" t="str">
        <f>IF(ROW(A9)&gt;COUNTIF('0申請書作成シート'!$AT$73:$AT$97,"○"),"",INDEX('0申請書作成シート'!C$73:C$97,SMALL(INDEX(('0申請書作成シート'!$AT$73:$AT$97&lt;&gt;"○")*1000+ROW('0申請書作成シート'!$AT$73:$AT$97)-72,),ROW(A9))))</f>
        <v/>
      </c>
      <c r="C14" s="129" t="str">
        <f>IF(ROW(B9)&gt;COUNTIF('0申請書作成シート'!$AT$73:$AT$97,"○"),"",INDEX('0申請書作成シート'!Q$73:Q$97,SMALL(INDEX(('0申請書作成シート'!$AT$73:$AT$97&lt;&gt;"○")*1000+ROW('0申請書作成シート'!$AT$73:$AT$97)-72,),ROW(B9))))</f>
        <v/>
      </c>
      <c r="D14" s="129" t="str">
        <f>IF(ROW(C9)&gt;COUNTIF('0申請書作成シート'!$AT$73:$AT$97,"○"),"",INDEX('0申請書作成シート'!W$73:W$97,SMALL(INDEX(('0申請書作成シート'!$AT$73:$AT$97&lt;&gt;"○")*1000+ROW('0申請書作成シート'!$AT$73:$AT$97)-72,),ROW(C9))))</f>
        <v/>
      </c>
      <c r="E14" s="128" t="str">
        <f>IF(ROW(D9)&gt;COUNTIF('0申請書作成シート'!$AT$73:$AT$97,"○"),"",INDEX('0申請書作成シート'!Z$73:Z$97,SMALL(INDEX(('0申請書作成シート'!$AT$73:$AT$97&lt;&gt;"○")*1000+ROW('0申請書作成シート'!$AT$73:$AT$97)-72,),ROW(D9))))</f>
        <v/>
      </c>
      <c r="F14" s="123" t="str">
        <f>IF(ROW(E9)&gt;COUNTIF('0申請書作成シート'!$AT$73:$AT$97,"○"),"",INDEX('0申請書作成シート'!AH$73:AH$97,SMALL(INDEX(('0申請書作成シート'!$AT$73:$AT$97&lt;&gt;"○")*1000+ROW('0申請書作成シート'!$AT$73:$AT$97)-72,),ROW(E9))))</f>
        <v/>
      </c>
      <c r="G14" s="130" t="str">
        <f>IF(E14="","",VLOOKUP(E14,リスト!A:D,3,FALSE))</f>
        <v/>
      </c>
      <c r="H14" s="131" t="str">
        <f>IF(E14="","",VLOOKUP(E14,リスト!A:D,2,FALSE))</f>
        <v/>
      </c>
      <c r="I14" s="126">
        <f>IF(F14="",0,IF(H14="通所系",VLOOKUP(E14,リスト!A:E,4,FALSE),IF(H14="訪問・相談系",VLOOKUP(E14,リスト!A:E,4,FALSE),IF(F14&gt;60,400,IF(F14&lt;41,150,250)))))-IF(E14="小規模多機能型居宅介護(入所系)",150,0)-IF(E14="看護小規模多機能型居宅介護(入所系)",150,0)</f>
        <v>0</v>
      </c>
    </row>
    <row r="15" spans="1:9" ht="17.25" customHeight="1">
      <c r="A15" s="127">
        <v>10</v>
      </c>
      <c r="B15" s="128" t="str">
        <f>IF(ROW(A10)&gt;COUNTIF('0申請書作成シート'!$AT$73:$AT$97,"○"),"",INDEX('0申請書作成シート'!C$73:C$97,SMALL(INDEX(('0申請書作成シート'!$AT$73:$AT$97&lt;&gt;"○")*1000+ROW('0申請書作成シート'!$AT$73:$AT$97)-72,),ROW(A10))))</f>
        <v/>
      </c>
      <c r="C15" s="129" t="str">
        <f>IF(ROW(B10)&gt;COUNTIF('0申請書作成シート'!$AT$73:$AT$97,"○"),"",INDEX('0申請書作成シート'!Q$73:Q$97,SMALL(INDEX(('0申請書作成シート'!$AT$73:$AT$97&lt;&gt;"○")*1000+ROW('0申請書作成シート'!$AT$73:$AT$97)-72,),ROW(B10))))</f>
        <v/>
      </c>
      <c r="D15" s="129" t="str">
        <f>IF(ROW(C10)&gt;COUNTIF('0申請書作成シート'!$AT$73:$AT$97,"○"),"",INDEX('0申請書作成シート'!W$73:W$97,SMALL(INDEX(('0申請書作成シート'!$AT$73:$AT$97&lt;&gt;"○")*1000+ROW('0申請書作成シート'!$AT$73:$AT$97)-72,),ROW(C10))))</f>
        <v/>
      </c>
      <c r="E15" s="128" t="str">
        <f>IF(ROW(D10)&gt;COUNTIF('0申請書作成シート'!$AT$73:$AT$97,"○"),"",INDEX('0申請書作成シート'!Z$73:Z$97,SMALL(INDEX(('0申請書作成シート'!$AT$73:$AT$97&lt;&gt;"○")*1000+ROW('0申請書作成シート'!$AT$73:$AT$97)-72,),ROW(D10))))</f>
        <v/>
      </c>
      <c r="F15" s="123" t="str">
        <f>IF(ROW(E10)&gt;COUNTIF('0申請書作成シート'!$AT$73:$AT$97,"○"),"",INDEX('0申請書作成シート'!AH$73:AH$97,SMALL(INDEX(('0申請書作成シート'!$AT$73:$AT$97&lt;&gt;"○")*1000+ROW('0申請書作成シート'!$AT$73:$AT$97)-72,),ROW(E10))))</f>
        <v/>
      </c>
      <c r="G15" s="130" t="str">
        <f>IF(E15="","",VLOOKUP(E15,リスト!A:D,3,FALSE))</f>
        <v/>
      </c>
      <c r="H15" s="131" t="str">
        <f>IF(E15="","",VLOOKUP(E15,リスト!A:D,2,FALSE))</f>
        <v/>
      </c>
      <c r="I15" s="126">
        <f>IF(F15="",0,IF(H15="通所系",VLOOKUP(E15,リスト!A:E,4,FALSE),IF(H15="訪問・相談系",VLOOKUP(E15,リスト!A:E,4,FALSE),IF(F15&gt;60,400,IF(F15&lt;41,150,250)))))-IF(E15="小規模多機能型居宅介護(入所系)",150,0)-IF(E15="看護小規模多機能型居宅介護(入所系)",150,0)</f>
        <v>0</v>
      </c>
    </row>
    <row r="16" spans="1:9" ht="17.25" customHeight="1">
      <c r="A16" s="127">
        <v>11</v>
      </c>
      <c r="B16" s="128" t="str">
        <f>IF(ROW(A11)&gt;COUNTIF('0申請書作成シート'!$AT$73:$AT$97,"○"),"",INDEX('0申請書作成シート'!C$73:C$97,SMALL(INDEX(('0申請書作成シート'!$AT$73:$AT$97&lt;&gt;"○")*1000+ROW('0申請書作成シート'!$AT$73:$AT$97)-72,),ROW(A11))))</f>
        <v/>
      </c>
      <c r="C16" s="129" t="str">
        <f>IF(ROW(B11)&gt;COUNTIF('0申請書作成シート'!$AT$73:$AT$97,"○"),"",INDEX('0申請書作成シート'!Q$73:Q$97,SMALL(INDEX(('0申請書作成シート'!$AT$73:$AT$97&lt;&gt;"○")*1000+ROW('0申請書作成シート'!$AT$73:$AT$97)-72,),ROW(B11))))</f>
        <v/>
      </c>
      <c r="D16" s="129" t="str">
        <f>IF(ROW(C11)&gt;COUNTIF('0申請書作成シート'!$AT$73:$AT$97,"○"),"",INDEX('0申請書作成シート'!W$73:W$97,SMALL(INDEX(('0申請書作成シート'!$AT$73:$AT$97&lt;&gt;"○")*1000+ROW('0申請書作成シート'!$AT$73:$AT$97)-72,),ROW(C11))))</f>
        <v/>
      </c>
      <c r="E16" s="128" t="str">
        <f>IF(ROW(D11)&gt;COUNTIF('0申請書作成シート'!$AT$73:$AT$97,"○"),"",INDEX('0申請書作成シート'!Z$73:Z$97,SMALL(INDEX(('0申請書作成シート'!$AT$73:$AT$97&lt;&gt;"○")*1000+ROW('0申請書作成シート'!$AT$73:$AT$97)-72,),ROW(D11))))</f>
        <v/>
      </c>
      <c r="F16" s="123" t="str">
        <f>IF(ROW(E11)&gt;COUNTIF('0申請書作成シート'!$AT$73:$AT$97,"○"),"",INDEX('0申請書作成シート'!AH$73:AH$97,SMALL(INDEX(('0申請書作成シート'!$AT$73:$AT$97&lt;&gt;"○")*1000+ROW('0申請書作成シート'!$AT$73:$AT$97)-72,),ROW(E11))))</f>
        <v/>
      </c>
      <c r="G16" s="130" t="str">
        <f>IF(E16="","",VLOOKUP(E16,リスト!A:D,3,FALSE))</f>
        <v/>
      </c>
      <c r="H16" s="131" t="str">
        <f>IF(E16="","",VLOOKUP(E16,リスト!A:D,2,FALSE))</f>
        <v/>
      </c>
      <c r="I16" s="126">
        <f>IF(F16="",0,IF(H16="通所系",VLOOKUP(E16,リスト!A:E,4,FALSE),IF(H16="訪問・相談系",VLOOKUP(E16,リスト!A:E,4,FALSE),IF(F16&gt;60,400,IF(F16&lt;41,150,250)))))-IF(E16="小規模多機能型居宅介護(入所系)",150,0)-IF(E16="看護小規模多機能型居宅介護(入所系)",150,0)</f>
        <v>0</v>
      </c>
    </row>
    <row r="17" spans="1:9" ht="17.25" customHeight="1">
      <c r="A17" s="127">
        <v>12</v>
      </c>
      <c r="B17" s="128" t="str">
        <f>IF(ROW(A12)&gt;COUNTIF('0申請書作成シート'!$AT$73:$AT$97,"○"),"",INDEX('0申請書作成シート'!C$73:C$97,SMALL(INDEX(('0申請書作成シート'!$AT$73:$AT$97&lt;&gt;"○")*1000+ROW('0申請書作成シート'!$AT$73:$AT$97)-72,),ROW(A12))))</f>
        <v/>
      </c>
      <c r="C17" s="129" t="str">
        <f>IF(ROW(B12)&gt;COUNTIF('0申請書作成シート'!$AT$73:$AT$97,"○"),"",INDEX('0申請書作成シート'!Q$73:Q$97,SMALL(INDEX(('0申請書作成シート'!$AT$73:$AT$97&lt;&gt;"○")*1000+ROW('0申請書作成シート'!$AT$73:$AT$97)-72,),ROW(B12))))</f>
        <v/>
      </c>
      <c r="D17" s="129" t="str">
        <f>IF(ROW(C12)&gt;COUNTIF('0申請書作成シート'!$AT$73:$AT$97,"○"),"",INDEX('0申請書作成シート'!W$73:W$97,SMALL(INDEX(('0申請書作成シート'!$AT$73:$AT$97&lt;&gt;"○")*1000+ROW('0申請書作成シート'!$AT$73:$AT$97)-72,),ROW(C12))))</f>
        <v/>
      </c>
      <c r="E17" s="128" t="str">
        <f>IF(ROW(D12)&gt;COUNTIF('0申請書作成シート'!$AT$73:$AT$97,"○"),"",INDEX('0申請書作成シート'!Z$73:Z$97,SMALL(INDEX(('0申請書作成シート'!$AT$73:$AT$97&lt;&gt;"○")*1000+ROW('0申請書作成シート'!$AT$73:$AT$97)-72,),ROW(D12))))</f>
        <v/>
      </c>
      <c r="F17" s="123" t="str">
        <f>IF(ROW(E12)&gt;COUNTIF('0申請書作成シート'!$AT$73:$AT$97,"○"),"",INDEX('0申請書作成シート'!AH$73:AH$97,SMALL(INDEX(('0申請書作成シート'!$AT$73:$AT$97&lt;&gt;"○")*1000+ROW('0申請書作成シート'!$AT$73:$AT$97)-72,),ROW(E12))))</f>
        <v/>
      </c>
      <c r="G17" s="130" t="str">
        <f>IF(E17="","",VLOOKUP(E17,リスト!A:D,3,FALSE))</f>
        <v/>
      </c>
      <c r="H17" s="131" t="str">
        <f>IF(E17="","",VLOOKUP(E17,リスト!A:D,2,FALSE))</f>
        <v/>
      </c>
      <c r="I17" s="126">
        <f>IF(F17="",0,IF(H17="通所系",VLOOKUP(E17,リスト!A:E,4,FALSE),IF(H17="訪問・相談系",VLOOKUP(E17,リスト!A:E,4,FALSE),IF(F17&gt;60,400,IF(F17&lt;41,150,250)))))-IF(E17="小規模多機能型居宅介護(入所系)",150,0)-IF(E17="看護小規模多機能型居宅介護(入所系)",150,0)</f>
        <v>0</v>
      </c>
    </row>
    <row r="18" spans="1:9" ht="17.25" customHeight="1">
      <c r="A18" s="127">
        <v>13</v>
      </c>
      <c r="B18" s="128" t="str">
        <f>IF(ROW(A13)&gt;COUNTIF('0申請書作成シート'!$AT$73:$AT$97,"○"),"",INDEX('0申請書作成シート'!C$73:C$97,SMALL(INDEX(('0申請書作成シート'!$AT$73:$AT$97&lt;&gt;"○")*1000+ROW('0申請書作成シート'!$AT$73:$AT$97)-72,),ROW(A13))))</f>
        <v/>
      </c>
      <c r="C18" s="129" t="str">
        <f>IF(ROW(B13)&gt;COUNTIF('0申請書作成シート'!$AT$73:$AT$97,"○"),"",INDEX('0申請書作成シート'!Q$73:Q$97,SMALL(INDEX(('0申請書作成シート'!$AT$73:$AT$97&lt;&gt;"○")*1000+ROW('0申請書作成シート'!$AT$73:$AT$97)-72,),ROW(B13))))</f>
        <v/>
      </c>
      <c r="D18" s="129" t="str">
        <f>IF(ROW(C13)&gt;COUNTIF('0申請書作成シート'!$AT$73:$AT$97,"○"),"",INDEX('0申請書作成シート'!W$73:W$97,SMALL(INDEX(('0申請書作成シート'!$AT$73:$AT$97&lt;&gt;"○")*1000+ROW('0申請書作成シート'!$AT$73:$AT$97)-72,),ROW(C13))))</f>
        <v/>
      </c>
      <c r="E18" s="128" t="str">
        <f>IF(ROW(D13)&gt;COUNTIF('0申請書作成シート'!$AT$73:$AT$97,"○"),"",INDEX('0申請書作成シート'!Z$73:Z$97,SMALL(INDEX(('0申請書作成シート'!$AT$73:$AT$97&lt;&gt;"○")*1000+ROW('0申請書作成シート'!$AT$73:$AT$97)-72,),ROW(D13))))</f>
        <v/>
      </c>
      <c r="F18" s="123" t="str">
        <f>IF(ROW(E13)&gt;COUNTIF('0申請書作成シート'!$AT$73:$AT$97,"○"),"",INDEX('0申請書作成シート'!AH$73:AH$97,SMALL(INDEX(('0申請書作成シート'!$AT$73:$AT$97&lt;&gt;"○")*1000+ROW('0申請書作成シート'!$AT$73:$AT$97)-72,),ROW(E13))))</f>
        <v/>
      </c>
      <c r="G18" s="130" t="str">
        <f>IF(E18="","",VLOOKUP(E18,リスト!A:D,3,FALSE))</f>
        <v/>
      </c>
      <c r="H18" s="131" t="str">
        <f>IF(E18="","",VLOOKUP(E18,リスト!A:D,2,FALSE))</f>
        <v/>
      </c>
      <c r="I18" s="126">
        <f>IF(F18="",0,IF(H18="通所系",VLOOKUP(E18,リスト!A:E,4,FALSE),IF(H18="訪問・相談系",VLOOKUP(E18,リスト!A:E,4,FALSE),IF(F18&gt;60,400,IF(F18&lt;41,150,250)))))-IF(E18="小規模多機能型居宅介護(入所系)",150,0)-IF(E18="看護小規模多機能型居宅介護(入所系)",150,0)</f>
        <v>0</v>
      </c>
    </row>
    <row r="19" spans="1:9" ht="17.25" customHeight="1">
      <c r="A19" s="127">
        <v>14</v>
      </c>
      <c r="B19" s="128" t="str">
        <f>IF(ROW(A14)&gt;COUNTIF('0申請書作成シート'!$AT$73:$AT$97,"○"),"",INDEX('0申請書作成シート'!C$73:C$97,SMALL(INDEX(('0申請書作成シート'!$AT$73:$AT$97&lt;&gt;"○")*1000+ROW('0申請書作成シート'!$AT$73:$AT$97)-72,),ROW(A14))))</f>
        <v/>
      </c>
      <c r="C19" s="129" t="str">
        <f>IF(ROW(B14)&gt;COUNTIF('0申請書作成シート'!$AT$73:$AT$97,"○"),"",INDEX('0申請書作成シート'!Q$73:Q$97,SMALL(INDEX(('0申請書作成シート'!$AT$73:$AT$97&lt;&gt;"○")*1000+ROW('0申請書作成シート'!$AT$73:$AT$97)-72,),ROW(B14))))</f>
        <v/>
      </c>
      <c r="D19" s="129" t="str">
        <f>IF(ROW(C14)&gt;COUNTIF('0申請書作成シート'!$AT$73:$AT$97,"○"),"",INDEX('0申請書作成シート'!W$73:W$97,SMALL(INDEX(('0申請書作成シート'!$AT$73:$AT$97&lt;&gt;"○")*1000+ROW('0申請書作成シート'!$AT$73:$AT$97)-72,),ROW(C14))))</f>
        <v/>
      </c>
      <c r="E19" s="128" t="str">
        <f>IF(ROW(D14)&gt;COUNTIF('0申請書作成シート'!$AT$73:$AT$97,"○"),"",INDEX('0申請書作成シート'!Z$73:Z$97,SMALL(INDEX(('0申請書作成シート'!$AT$73:$AT$97&lt;&gt;"○")*1000+ROW('0申請書作成シート'!$AT$73:$AT$97)-72,),ROW(D14))))</f>
        <v/>
      </c>
      <c r="F19" s="123" t="str">
        <f>IF(ROW(E14)&gt;COUNTIF('0申請書作成シート'!$AT$73:$AT$97,"○"),"",INDEX('0申請書作成シート'!AH$73:AH$97,SMALL(INDEX(('0申請書作成シート'!$AT$73:$AT$97&lt;&gt;"○")*1000+ROW('0申請書作成シート'!$AT$73:$AT$97)-72,),ROW(E14))))</f>
        <v/>
      </c>
      <c r="G19" s="130" t="str">
        <f>IF(E19="","",VLOOKUP(E19,リスト!A:D,3,FALSE))</f>
        <v/>
      </c>
      <c r="H19" s="131" t="str">
        <f>IF(E19="","",VLOOKUP(E19,リスト!A:D,2,FALSE))</f>
        <v/>
      </c>
      <c r="I19" s="126">
        <f>IF(F19="",0,IF(H19="通所系",VLOOKUP(E19,リスト!A:E,4,FALSE),IF(H19="訪問・相談系",VLOOKUP(E19,リスト!A:E,4,FALSE),IF(F19&gt;60,400,IF(F19&lt;41,150,250)))))-IF(E19="小規模多機能型居宅介護(入所系)",150,0)-IF(E19="看護小規模多機能型居宅介護(入所系)",150,0)</f>
        <v>0</v>
      </c>
    </row>
    <row r="20" spans="1:9" ht="17.25" customHeight="1">
      <c r="A20" s="127">
        <v>15</v>
      </c>
      <c r="B20" s="128" t="str">
        <f>IF(ROW(A15)&gt;COUNTIF('0申請書作成シート'!$AT$73:$AT$97,"○"),"",INDEX('0申請書作成シート'!C$73:C$97,SMALL(INDEX(('0申請書作成シート'!$AT$73:$AT$97&lt;&gt;"○")*1000+ROW('0申請書作成シート'!$AT$73:$AT$97)-72,),ROW(A15))))</f>
        <v/>
      </c>
      <c r="C20" s="129" t="str">
        <f>IF(ROW(B15)&gt;COUNTIF('0申請書作成シート'!$AT$73:$AT$97,"○"),"",INDEX('0申請書作成シート'!Q$73:Q$97,SMALL(INDEX(('0申請書作成シート'!$AT$73:$AT$97&lt;&gt;"○")*1000+ROW('0申請書作成シート'!$AT$73:$AT$97)-72,),ROW(B15))))</f>
        <v/>
      </c>
      <c r="D20" s="129" t="str">
        <f>IF(ROW(C15)&gt;COUNTIF('0申請書作成シート'!$AT$73:$AT$97,"○"),"",INDEX('0申請書作成シート'!W$73:W$97,SMALL(INDEX(('0申請書作成シート'!$AT$73:$AT$97&lt;&gt;"○")*1000+ROW('0申請書作成シート'!$AT$73:$AT$97)-72,),ROW(C15))))</f>
        <v/>
      </c>
      <c r="E20" s="128" t="str">
        <f>IF(ROW(D15)&gt;COUNTIF('0申請書作成シート'!$AT$73:$AT$97,"○"),"",INDEX('0申請書作成シート'!Z$73:Z$97,SMALL(INDEX(('0申請書作成シート'!$AT$73:$AT$97&lt;&gt;"○")*1000+ROW('0申請書作成シート'!$AT$73:$AT$97)-72,),ROW(D15))))</f>
        <v/>
      </c>
      <c r="F20" s="123" t="str">
        <f>IF(ROW(E15)&gt;COUNTIF('0申請書作成シート'!$AT$73:$AT$97,"○"),"",INDEX('0申請書作成シート'!AH$73:AH$97,SMALL(INDEX(('0申請書作成シート'!$AT$73:$AT$97&lt;&gt;"○")*1000+ROW('0申請書作成シート'!$AT$73:$AT$97)-72,),ROW(E15))))</f>
        <v/>
      </c>
      <c r="G20" s="130" t="str">
        <f>IF(E20="","",VLOOKUP(E20,リスト!A:D,3,FALSE))</f>
        <v/>
      </c>
      <c r="H20" s="131" t="str">
        <f>IF(E20="","",VLOOKUP(E20,リスト!A:D,2,FALSE))</f>
        <v/>
      </c>
      <c r="I20" s="126">
        <f>IF(F20="",0,IF(H20="通所系",VLOOKUP(E20,リスト!A:E,4,FALSE),IF(H20="訪問・相談系",VLOOKUP(E20,リスト!A:E,4,FALSE),IF(F20&gt;60,400,IF(F20&lt;41,150,250)))))-IF(E20="小規模多機能型居宅介護(入所系)",150,0)-IF(E20="看護小規模多機能型居宅介護(入所系)",150,0)</f>
        <v>0</v>
      </c>
    </row>
    <row r="21" spans="1:9" ht="17.25" customHeight="1">
      <c r="A21" s="127">
        <v>16</v>
      </c>
      <c r="B21" s="128" t="str">
        <f>IF(ROW(A16)&gt;COUNTIF('0申請書作成シート'!$AT$73:$AT$97,"○"),"",INDEX('0申請書作成シート'!C$73:C$97,SMALL(INDEX(('0申請書作成シート'!$AT$73:$AT$97&lt;&gt;"○")*1000+ROW('0申請書作成シート'!$AT$73:$AT$97)-72,),ROW(A16))))</f>
        <v/>
      </c>
      <c r="C21" s="129" t="str">
        <f>IF(ROW(B16)&gt;COUNTIF('0申請書作成シート'!$AT$73:$AT$97,"○"),"",INDEX('0申請書作成シート'!Q$73:Q$97,SMALL(INDEX(('0申請書作成シート'!$AT$73:$AT$97&lt;&gt;"○")*1000+ROW('0申請書作成シート'!$AT$73:$AT$97)-72,),ROW(B16))))</f>
        <v/>
      </c>
      <c r="D21" s="129" t="str">
        <f>IF(ROW(C16)&gt;COUNTIF('0申請書作成シート'!$AT$73:$AT$97,"○"),"",INDEX('0申請書作成シート'!W$73:W$97,SMALL(INDEX(('0申請書作成シート'!$AT$73:$AT$97&lt;&gt;"○")*1000+ROW('0申請書作成シート'!$AT$73:$AT$97)-72,),ROW(C16))))</f>
        <v/>
      </c>
      <c r="E21" s="128" t="str">
        <f>IF(ROW(D16)&gt;COUNTIF('0申請書作成シート'!$AT$73:$AT$97,"○"),"",INDEX('0申請書作成シート'!Z$73:Z$97,SMALL(INDEX(('0申請書作成シート'!$AT$73:$AT$97&lt;&gt;"○")*1000+ROW('0申請書作成シート'!$AT$73:$AT$97)-72,),ROW(D16))))</f>
        <v/>
      </c>
      <c r="F21" s="123" t="str">
        <f>IF(ROW(E16)&gt;COUNTIF('0申請書作成シート'!$AT$73:$AT$97,"○"),"",INDEX('0申請書作成シート'!AH$73:AH$97,SMALL(INDEX(('0申請書作成シート'!$AT$73:$AT$97&lt;&gt;"○")*1000+ROW('0申請書作成シート'!$AT$73:$AT$97)-72,),ROW(E16))))</f>
        <v/>
      </c>
      <c r="G21" s="130" t="str">
        <f>IF(E21="","",VLOOKUP(E21,リスト!A:D,3,FALSE))</f>
        <v/>
      </c>
      <c r="H21" s="131" t="str">
        <f>IF(E21="","",VLOOKUP(E21,リスト!A:D,2,FALSE))</f>
        <v/>
      </c>
      <c r="I21" s="126">
        <f>IF(F21="",0,IF(H21="通所系",VLOOKUP(E21,リスト!A:E,4,FALSE),IF(H21="訪問・相談系",VLOOKUP(E21,リスト!A:E,4,FALSE),IF(F21&gt;60,400,IF(F21&lt;41,150,250)))))-IF(E21="小規模多機能型居宅介護(入所系)",150,0)-IF(E21="看護小規模多機能型居宅介護(入所系)",150,0)</f>
        <v>0</v>
      </c>
    </row>
    <row r="22" spans="1:9" ht="17.25" customHeight="1">
      <c r="A22" s="127">
        <v>17</v>
      </c>
      <c r="B22" s="128" t="str">
        <f>IF(ROW(A17)&gt;COUNTIF('0申請書作成シート'!$AT$73:$AT$97,"○"),"",INDEX('0申請書作成シート'!C$73:C$97,SMALL(INDEX(('0申請書作成シート'!$AT$73:$AT$97&lt;&gt;"○")*1000+ROW('0申請書作成シート'!$AT$73:$AT$97)-72,),ROW(A17))))</f>
        <v/>
      </c>
      <c r="C22" s="129" t="str">
        <f>IF(ROW(B17)&gt;COUNTIF('0申請書作成シート'!$AT$73:$AT$97,"○"),"",INDEX('0申請書作成シート'!Q$73:Q$97,SMALL(INDEX(('0申請書作成シート'!$AT$73:$AT$97&lt;&gt;"○")*1000+ROW('0申請書作成シート'!$AT$73:$AT$97)-72,),ROW(B17))))</f>
        <v/>
      </c>
      <c r="D22" s="129" t="str">
        <f>IF(ROW(C17)&gt;COUNTIF('0申請書作成シート'!$AT$73:$AT$97,"○"),"",INDEX('0申請書作成シート'!W$73:W$97,SMALL(INDEX(('0申請書作成シート'!$AT$73:$AT$97&lt;&gt;"○")*1000+ROW('0申請書作成シート'!$AT$73:$AT$97)-72,),ROW(C17))))</f>
        <v/>
      </c>
      <c r="E22" s="128" t="str">
        <f>IF(ROW(D17)&gt;COUNTIF('0申請書作成シート'!$AT$73:$AT$97,"○"),"",INDEX('0申請書作成シート'!Z$73:Z$97,SMALL(INDEX(('0申請書作成シート'!$AT$73:$AT$97&lt;&gt;"○")*1000+ROW('0申請書作成シート'!$AT$73:$AT$97)-72,),ROW(D17))))</f>
        <v/>
      </c>
      <c r="F22" s="123" t="str">
        <f>IF(ROW(E17)&gt;COUNTIF('0申請書作成シート'!$AT$73:$AT$97,"○"),"",INDEX('0申請書作成シート'!AH$73:AH$97,SMALL(INDEX(('0申請書作成シート'!$AT$73:$AT$97&lt;&gt;"○")*1000+ROW('0申請書作成シート'!$AT$73:$AT$97)-72,),ROW(E17))))</f>
        <v/>
      </c>
      <c r="G22" s="130" t="str">
        <f>IF(E22="","",VLOOKUP(E22,リスト!A:D,3,FALSE))</f>
        <v/>
      </c>
      <c r="H22" s="131" t="str">
        <f>IF(E22="","",VLOOKUP(E22,リスト!A:D,2,FALSE))</f>
        <v/>
      </c>
      <c r="I22" s="126">
        <f>IF(F22="",0,IF(H22="通所系",VLOOKUP(E22,リスト!A:E,4,FALSE),IF(H22="訪問・相談系",VLOOKUP(E22,リスト!A:E,4,FALSE),IF(F22&gt;60,400,IF(F22&lt;41,150,250)))))-IF(E22="小規模多機能型居宅介護(入所系)",150,0)-IF(E22="看護小規模多機能型居宅介護(入所系)",150,0)</f>
        <v>0</v>
      </c>
    </row>
    <row r="23" spans="1:9" ht="17.25" customHeight="1">
      <c r="A23" s="127">
        <v>18</v>
      </c>
      <c r="B23" s="128" t="str">
        <f>IF(ROW(A18)&gt;COUNTIF('0申請書作成シート'!$AT$73:$AT$97,"○"),"",INDEX('0申請書作成シート'!C$73:C$97,SMALL(INDEX(('0申請書作成シート'!$AT$73:$AT$97&lt;&gt;"○")*1000+ROW('0申請書作成シート'!$AT$73:$AT$97)-72,),ROW(A18))))</f>
        <v/>
      </c>
      <c r="C23" s="129" t="str">
        <f>IF(ROW(B18)&gt;COUNTIF('0申請書作成シート'!$AT$73:$AT$97,"○"),"",INDEX('0申請書作成シート'!Q$73:Q$97,SMALL(INDEX(('0申請書作成シート'!$AT$73:$AT$97&lt;&gt;"○")*1000+ROW('0申請書作成シート'!$AT$73:$AT$97)-72,),ROW(B18))))</f>
        <v/>
      </c>
      <c r="D23" s="129" t="str">
        <f>IF(ROW(C18)&gt;COUNTIF('0申請書作成シート'!$AT$73:$AT$97,"○"),"",INDEX('0申請書作成シート'!W$73:W$97,SMALL(INDEX(('0申請書作成シート'!$AT$73:$AT$97&lt;&gt;"○")*1000+ROW('0申請書作成シート'!$AT$73:$AT$97)-72,),ROW(C18))))</f>
        <v/>
      </c>
      <c r="E23" s="128" t="str">
        <f>IF(ROW(D18)&gt;COUNTIF('0申請書作成シート'!$AT$73:$AT$97,"○"),"",INDEX('0申請書作成シート'!Z$73:Z$97,SMALL(INDEX(('0申請書作成シート'!$AT$73:$AT$97&lt;&gt;"○")*1000+ROW('0申請書作成シート'!$AT$73:$AT$97)-72,),ROW(D18))))</f>
        <v/>
      </c>
      <c r="F23" s="123" t="str">
        <f>IF(ROW(E18)&gt;COUNTIF('0申請書作成シート'!$AT$73:$AT$97,"○"),"",INDEX('0申請書作成シート'!AH$73:AH$97,SMALL(INDEX(('0申請書作成シート'!$AT$73:$AT$97&lt;&gt;"○")*1000+ROW('0申請書作成シート'!$AT$73:$AT$97)-72,),ROW(E18))))</f>
        <v/>
      </c>
      <c r="G23" s="130" t="str">
        <f>IF(E23="","",VLOOKUP(E23,リスト!A:D,3,FALSE))</f>
        <v/>
      </c>
      <c r="H23" s="131" t="str">
        <f>IF(E23="","",VLOOKUP(E23,リスト!A:D,2,FALSE))</f>
        <v/>
      </c>
      <c r="I23" s="126">
        <f>IF(F23="",0,IF(H23="通所系",VLOOKUP(E23,リスト!A:E,4,FALSE),IF(H23="訪問・相談系",VLOOKUP(E23,リスト!A:E,4,FALSE),IF(F23&gt;60,400,IF(F23&lt;41,150,250)))))-IF(E23="小規模多機能型居宅介護(入所系)",150,0)-IF(E23="看護小規模多機能型居宅介護(入所系)",150,0)</f>
        <v>0</v>
      </c>
    </row>
    <row r="24" spans="1:9" ht="17.25" customHeight="1">
      <c r="A24" s="127">
        <v>19</v>
      </c>
      <c r="B24" s="128" t="str">
        <f>IF(ROW(A19)&gt;COUNTIF('0申請書作成シート'!$AT$73:$AT$97,"○"),"",INDEX('0申請書作成シート'!C$73:C$97,SMALL(INDEX(('0申請書作成シート'!$AT$73:$AT$97&lt;&gt;"○")*1000+ROW('0申請書作成シート'!$AT$73:$AT$97)-72,),ROW(A19))))</f>
        <v/>
      </c>
      <c r="C24" s="129" t="str">
        <f>IF(ROW(B19)&gt;COUNTIF('0申請書作成シート'!$AT$73:$AT$97,"○"),"",INDEX('0申請書作成シート'!Q$73:Q$97,SMALL(INDEX(('0申請書作成シート'!$AT$73:$AT$97&lt;&gt;"○")*1000+ROW('0申請書作成シート'!$AT$73:$AT$97)-72,),ROW(B19))))</f>
        <v/>
      </c>
      <c r="D24" s="129" t="str">
        <f>IF(ROW(C19)&gt;COUNTIF('0申請書作成シート'!$AT$73:$AT$97,"○"),"",INDEX('0申請書作成シート'!W$73:W$97,SMALL(INDEX(('0申請書作成シート'!$AT$73:$AT$97&lt;&gt;"○")*1000+ROW('0申請書作成シート'!$AT$73:$AT$97)-72,),ROW(C19))))</f>
        <v/>
      </c>
      <c r="E24" s="128" t="str">
        <f>IF(ROW(D19)&gt;COUNTIF('0申請書作成シート'!$AT$73:$AT$97,"○"),"",INDEX('0申請書作成シート'!Z$73:Z$97,SMALL(INDEX(('0申請書作成シート'!$AT$73:$AT$97&lt;&gt;"○")*1000+ROW('0申請書作成シート'!$AT$73:$AT$97)-72,),ROW(D19))))</f>
        <v/>
      </c>
      <c r="F24" s="123" t="str">
        <f>IF(ROW(E19)&gt;COUNTIF('0申請書作成シート'!$AT$73:$AT$97,"○"),"",INDEX('0申請書作成シート'!AH$73:AH$97,SMALL(INDEX(('0申請書作成シート'!$AT$73:$AT$97&lt;&gt;"○")*1000+ROW('0申請書作成シート'!$AT$73:$AT$97)-72,),ROW(E19))))</f>
        <v/>
      </c>
      <c r="G24" s="130" t="str">
        <f>IF(E24="","",VLOOKUP(E24,リスト!A:D,3,FALSE))</f>
        <v/>
      </c>
      <c r="H24" s="131" t="str">
        <f>IF(E24="","",VLOOKUP(E24,リスト!A:D,2,FALSE))</f>
        <v/>
      </c>
      <c r="I24" s="126">
        <f>IF(F24="",0,IF(H24="通所系",VLOOKUP(E24,リスト!A:E,4,FALSE),IF(H24="訪問・相談系",VLOOKUP(E24,リスト!A:E,4,FALSE),IF(F24&gt;60,400,IF(F24&lt;41,150,250)))))-IF(E24="小規模多機能型居宅介護(入所系)",150,0)-IF(E24="看護小規模多機能型居宅介護(入所系)",150,0)</f>
        <v>0</v>
      </c>
    </row>
    <row r="25" spans="1:9" ht="17.25" customHeight="1">
      <c r="A25" s="127">
        <v>20</v>
      </c>
      <c r="B25" s="128" t="str">
        <f>IF(ROW(A20)&gt;COUNTIF('0申請書作成シート'!$AT$73:$AT$97,"○"),"",INDEX('0申請書作成シート'!C$73:C$97,SMALL(INDEX(('0申請書作成シート'!$AT$73:$AT$97&lt;&gt;"○")*1000+ROW('0申請書作成シート'!$AT$73:$AT$97)-72,),ROW(A20))))</f>
        <v/>
      </c>
      <c r="C25" s="129" t="str">
        <f>IF(ROW(B20)&gt;COUNTIF('0申請書作成シート'!$AT$73:$AT$97,"○"),"",INDEX('0申請書作成シート'!Q$73:Q$97,SMALL(INDEX(('0申請書作成シート'!$AT$73:$AT$97&lt;&gt;"○")*1000+ROW('0申請書作成シート'!$AT$73:$AT$97)-72,),ROW(B20))))</f>
        <v/>
      </c>
      <c r="D25" s="129" t="str">
        <f>IF(ROW(C20)&gt;COUNTIF('0申請書作成シート'!$AT$73:$AT$97,"○"),"",INDEX('0申請書作成シート'!W$73:W$97,SMALL(INDEX(('0申請書作成シート'!$AT$73:$AT$97&lt;&gt;"○")*1000+ROW('0申請書作成シート'!$AT$73:$AT$97)-72,),ROW(C20))))</f>
        <v/>
      </c>
      <c r="E25" s="128" t="str">
        <f>IF(ROW(D20)&gt;COUNTIF('0申請書作成シート'!$AT$73:$AT$97,"○"),"",INDEX('0申請書作成シート'!Z$73:Z$97,SMALL(INDEX(('0申請書作成シート'!$AT$73:$AT$97&lt;&gt;"○")*1000+ROW('0申請書作成シート'!$AT$73:$AT$97)-72,),ROW(D20))))</f>
        <v/>
      </c>
      <c r="F25" s="123" t="str">
        <f>IF(ROW(E20)&gt;COUNTIF('0申請書作成シート'!$AT$73:$AT$97,"○"),"",INDEX('0申請書作成シート'!AH$73:AH$97,SMALL(INDEX(('0申請書作成シート'!$AT$73:$AT$97&lt;&gt;"○")*1000+ROW('0申請書作成シート'!$AT$73:$AT$97)-72,),ROW(E20))))</f>
        <v/>
      </c>
      <c r="G25" s="130" t="str">
        <f>IF(E25="","",VLOOKUP(E25,リスト!A:D,3,FALSE))</f>
        <v/>
      </c>
      <c r="H25" s="131" t="str">
        <f>IF(E25="","",VLOOKUP(E25,リスト!A:D,2,FALSE))</f>
        <v/>
      </c>
      <c r="I25" s="126">
        <f>IF(F25="",0,IF(H25="通所系",VLOOKUP(E25,リスト!A:E,4,FALSE),IF(H25="訪問・相談系",VLOOKUP(E25,リスト!A:E,4,FALSE),IF(F25&gt;60,400,IF(F25&lt;41,150,250)))))-IF(E25="小規模多機能型居宅介護(入所系)",150,0)-IF(E25="看護小規模多機能型居宅介護(入所系)",150,0)</f>
        <v>0</v>
      </c>
    </row>
    <row r="26" spans="1:9" ht="17.25" customHeight="1">
      <c r="A26" s="127">
        <v>21</v>
      </c>
      <c r="B26" s="128" t="str">
        <f>IF(ROW(A21)&gt;COUNTIF('0申請書作成シート'!$AT$73:$AT$97,"○"),"",INDEX('0申請書作成シート'!C$73:C$97,SMALL(INDEX(('0申請書作成シート'!$AT$73:$AT$97&lt;&gt;"○")*1000+ROW('0申請書作成シート'!$AT$73:$AT$97)-72,),ROW(A21))))</f>
        <v/>
      </c>
      <c r="C26" s="129" t="str">
        <f>IF(ROW(B21)&gt;COUNTIF('0申請書作成シート'!$AT$73:$AT$97,"○"),"",INDEX('0申請書作成シート'!Q$73:Q$97,SMALL(INDEX(('0申請書作成シート'!$AT$73:$AT$97&lt;&gt;"○")*1000+ROW('0申請書作成シート'!$AT$73:$AT$97)-72,),ROW(B21))))</f>
        <v/>
      </c>
      <c r="D26" s="129" t="str">
        <f>IF(ROW(C21)&gt;COUNTIF('0申請書作成シート'!$AT$73:$AT$97,"○"),"",INDEX('0申請書作成シート'!W$73:W$97,SMALL(INDEX(('0申請書作成シート'!$AT$73:$AT$97&lt;&gt;"○")*1000+ROW('0申請書作成シート'!$AT$73:$AT$97)-72,),ROW(C21))))</f>
        <v/>
      </c>
      <c r="E26" s="128" t="str">
        <f>IF(ROW(D21)&gt;COUNTIF('0申請書作成シート'!$AT$73:$AT$97,"○"),"",INDEX('0申請書作成シート'!Z$73:Z$97,SMALL(INDEX(('0申請書作成シート'!$AT$73:$AT$97&lt;&gt;"○")*1000+ROW('0申請書作成シート'!$AT$73:$AT$97)-72,),ROW(D21))))</f>
        <v/>
      </c>
      <c r="F26" s="123" t="str">
        <f>IF(ROW(E21)&gt;COUNTIF('0申請書作成シート'!$AT$73:$AT$97,"○"),"",INDEX('0申請書作成シート'!AH$73:AH$97,SMALL(INDEX(('0申請書作成シート'!$AT$73:$AT$97&lt;&gt;"○")*1000+ROW('0申請書作成シート'!$AT$73:$AT$97)-72,),ROW(E21))))</f>
        <v/>
      </c>
      <c r="G26" s="130" t="str">
        <f>IF(E26="","",VLOOKUP(E26,リスト!A:D,3,FALSE))</f>
        <v/>
      </c>
      <c r="H26" s="131" t="str">
        <f>IF(E26="","",VLOOKUP(E26,リスト!A:D,2,FALSE))</f>
        <v/>
      </c>
      <c r="I26" s="126">
        <f>IF(F26="",0,IF(H26="通所系",VLOOKUP(E26,リスト!A:E,4,FALSE),IF(H26="訪問・相談系",VLOOKUP(E26,リスト!A:E,4,FALSE),IF(F26&gt;60,400,IF(F26&lt;41,150,250)))))-IF(E26="小規模多機能型居宅介護(入所系)",150,0)-IF(E26="看護小規模多機能型居宅介護(入所系)",150,0)</f>
        <v>0</v>
      </c>
    </row>
    <row r="27" spans="1:9" ht="17.25" customHeight="1">
      <c r="A27" s="127">
        <v>22</v>
      </c>
      <c r="B27" s="128" t="str">
        <f>IF(ROW(A22)&gt;COUNTIF('0申請書作成シート'!$AT$73:$AT$97,"○"),"",INDEX('0申請書作成シート'!C$73:C$97,SMALL(INDEX(('0申請書作成シート'!$AT$73:$AT$97&lt;&gt;"○")*1000+ROW('0申請書作成シート'!$AT$73:$AT$97)-72,),ROW(A22))))</f>
        <v/>
      </c>
      <c r="C27" s="129" t="str">
        <f>IF(ROW(B22)&gt;COUNTIF('0申請書作成シート'!$AT$73:$AT$97,"○"),"",INDEX('0申請書作成シート'!Q$73:Q$97,SMALL(INDEX(('0申請書作成シート'!$AT$73:$AT$97&lt;&gt;"○")*1000+ROW('0申請書作成シート'!$AT$73:$AT$97)-72,),ROW(B22))))</f>
        <v/>
      </c>
      <c r="D27" s="129" t="str">
        <f>IF(ROW(C22)&gt;COUNTIF('0申請書作成シート'!$AT$73:$AT$97,"○"),"",INDEX('0申請書作成シート'!W$73:W$97,SMALL(INDEX(('0申請書作成シート'!$AT$73:$AT$97&lt;&gt;"○")*1000+ROW('0申請書作成シート'!$AT$73:$AT$97)-72,),ROW(C22))))</f>
        <v/>
      </c>
      <c r="E27" s="128" t="str">
        <f>IF(ROW(D22)&gt;COUNTIF('0申請書作成シート'!$AT$73:$AT$97,"○"),"",INDEX('0申請書作成シート'!Z$73:Z$97,SMALL(INDEX(('0申請書作成シート'!$AT$73:$AT$97&lt;&gt;"○")*1000+ROW('0申請書作成シート'!$AT$73:$AT$97)-72,),ROW(D22))))</f>
        <v/>
      </c>
      <c r="F27" s="123" t="str">
        <f>IF(ROW(E22)&gt;COUNTIF('0申請書作成シート'!$AT$73:$AT$97,"○"),"",INDEX('0申請書作成シート'!AH$73:AH$97,SMALL(INDEX(('0申請書作成シート'!$AT$73:$AT$97&lt;&gt;"○")*1000+ROW('0申請書作成シート'!$AT$73:$AT$97)-72,),ROW(E22))))</f>
        <v/>
      </c>
      <c r="G27" s="130" t="str">
        <f>IF(E27="","",VLOOKUP(E27,リスト!A:D,3,FALSE))</f>
        <v/>
      </c>
      <c r="H27" s="131" t="str">
        <f>IF(E27="","",VLOOKUP(E27,リスト!A:D,2,FALSE))</f>
        <v/>
      </c>
      <c r="I27" s="126">
        <f>IF(F27="",0,IF(H27="通所系",VLOOKUP(E27,リスト!A:E,4,FALSE),IF(H27="訪問・相談系",VLOOKUP(E27,リスト!A:E,4,FALSE),IF(F27&gt;60,400,IF(F27&lt;41,150,250)))))-IF(E27="小規模多機能型居宅介護(入所系)",150,0)-IF(E27="看護小規模多機能型居宅介護(入所系)",150,0)</f>
        <v>0</v>
      </c>
    </row>
    <row r="28" spans="1:9" ht="17.25" customHeight="1">
      <c r="A28" s="127">
        <v>23</v>
      </c>
      <c r="B28" s="128" t="str">
        <f>IF(ROW(A23)&gt;COUNTIF('0申請書作成シート'!$AT$73:$AT$97,"○"),"",INDEX('0申請書作成シート'!C$73:C$97,SMALL(INDEX(('0申請書作成シート'!$AT$73:$AT$97&lt;&gt;"○")*1000+ROW('0申請書作成シート'!$AT$73:$AT$97)-72,),ROW(A23))))</f>
        <v/>
      </c>
      <c r="C28" s="129" t="str">
        <f>IF(ROW(B23)&gt;COUNTIF('0申請書作成シート'!$AT$73:$AT$97,"○"),"",INDEX('0申請書作成シート'!Q$73:Q$97,SMALL(INDEX(('0申請書作成シート'!$AT$73:$AT$97&lt;&gt;"○")*1000+ROW('0申請書作成シート'!$AT$73:$AT$97)-72,),ROW(B23))))</f>
        <v/>
      </c>
      <c r="D28" s="129" t="str">
        <f>IF(ROW(C23)&gt;COUNTIF('0申請書作成シート'!$AT$73:$AT$97,"○"),"",INDEX('0申請書作成シート'!W$73:W$97,SMALL(INDEX(('0申請書作成シート'!$AT$73:$AT$97&lt;&gt;"○")*1000+ROW('0申請書作成シート'!$AT$73:$AT$97)-72,),ROW(C23))))</f>
        <v/>
      </c>
      <c r="E28" s="128" t="str">
        <f>IF(ROW(D23)&gt;COUNTIF('0申請書作成シート'!$AT$73:$AT$97,"○"),"",INDEX('0申請書作成シート'!Z$73:Z$97,SMALL(INDEX(('0申請書作成シート'!$AT$73:$AT$97&lt;&gt;"○")*1000+ROW('0申請書作成シート'!$AT$73:$AT$97)-72,),ROW(D23))))</f>
        <v/>
      </c>
      <c r="F28" s="123" t="str">
        <f>IF(ROW(E23)&gt;COUNTIF('0申請書作成シート'!$AT$73:$AT$97,"○"),"",INDEX('0申請書作成シート'!AH$73:AH$97,SMALL(INDEX(('0申請書作成シート'!$AT$73:$AT$97&lt;&gt;"○")*1000+ROW('0申請書作成シート'!$AT$73:$AT$97)-72,),ROW(E23))))</f>
        <v/>
      </c>
      <c r="G28" s="130" t="str">
        <f>IF(E28="","",VLOOKUP(E28,リスト!A:D,3,FALSE))</f>
        <v/>
      </c>
      <c r="H28" s="131" t="str">
        <f>IF(E28="","",VLOOKUP(E28,リスト!A:D,2,FALSE))</f>
        <v/>
      </c>
      <c r="I28" s="126">
        <f>IF(F28="",0,IF(H28="通所系",VLOOKUP(E28,リスト!A:E,4,FALSE),IF(H28="訪問・相談系",VLOOKUP(E28,リスト!A:E,4,FALSE),IF(F28&gt;60,400,IF(F28&lt;41,150,250)))))-IF(E28="小規模多機能型居宅介護(入所系)",150,0)-IF(E28="看護小規模多機能型居宅介護(入所系)",150,0)</f>
        <v>0</v>
      </c>
    </row>
    <row r="29" spans="1:9" ht="17.25" customHeight="1">
      <c r="A29" s="127">
        <v>24</v>
      </c>
      <c r="B29" s="128" t="str">
        <f>IF(ROW(A24)&gt;COUNTIF('0申請書作成シート'!$AT$73:$AT$97,"○"),"",INDEX('0申請書作成シート'!C$73:C$97,SMALL(INDEX(('0申請書作成シート'!$AT$73:$AT$97&lt;&gt;"○")*1000+ROW('0申請書作成シート'!$AT$73:$AT$97)-72,),ROW(A24))))</f>
        <v/>
      </c>
      <c r="C29" s="129" t="str">
        <f>IF(ROW(B24)&gt;COUNTIF('0申請書作成シート'!$AT$73:$AT$97,"○"),"",INDEX('0申請書作成シート'!Q$73:Q$97,SMALL(INDEX(('0申請書作成シート'!$AT$73:$AT$97&lt;&gt;"○")*1000+ROW('0申請書作成シート'!$AT$73:$AT$97)-72,),ROW(B24))))</f>
        <v/>
      </c>
      <c r="D29" s="129" t="str">
        <f>IF(ROW(C24)&gt;COUNTIF('0申請書作成シート'!$AT$73:$AT$97,"○"),"",INDEX('0申請書作成シート'!W$73:W$97,SMALL(INDEX(('0申請書作成シート'!$AT$73:$AT$97&lt;&gt;"○")*1000+ROW('0申請書作成シート'!$AT$73:$AT$97)-72,),ROW(C24))))</f>
        <v/>
      </c>
      <c r="E29" s="128" t="str">
        <f>IF(ROW(D24)&gt;COUNTIF('0申請書作成シート'!$AT$73:$AT$97,"○"),"",INDEX('0申請書作成シート'!Z$73:Z$97,SMALL(INDEX(('0申請書作成シート'!$AT$73:$AT$97&lt;&gt;"○")*1000+ROW('0申請書作成シート'!$AT$73:$AT$97)-72,),ROW(D24))))</f>
        <v/>
      </c>
      <c r="F29" s="123" t="str">
        <f>IF(ROW(E24)&gt;COUNTIF('0申請書作成シート'!$AT$73:$AT$97,"○"),"",INDEX('0申請書作成シート'!AH$73:AH$97,SMALL(INDEX(('0申請書作成シート'!$AT$73:$AT$97&lt;&gt;"○")*1000+ROW('0申請書作成シート'!$AT$73:$AT$97)-72,),ROW(E24))))</f>
        <v/>
      </c>
      <c r="G29" s="130" t="str">
        <f>IF(E29="","",VLOOKUP(E29,リスト!A:D,3,FALSE))</f>
        <v/>
      </c>
      <c r="H29" s="131" t="str">
        <f>IF(E29="","",VLOOKUP(E29,リスト!A:D,2,FALSE))</f>
        <v/>
      </c>
      <c r="I29" s="126">
        <f>IF(F29="",0,IF(H29="通所系",VLOOKUP(E29,リスト!A:E,4,FALSE),IF(H29="訪問・相談系",VLOOKUP(E29,リスト!A:E,4,FALSE),IF(F29&gt;60,400,IF(F29&lt;41,150,250)))))-IF(E29="小規模多機能型居宅介護(入所系)",150,0)-IF(E29="看護小規模多機能型居宅介護(入所系)",150,0)</f>
        <v>0</v>
      </c>
    </row>
    <row r="30" spans="1:9" ht="17.25" customHeight="1">
      <c r="A30" s="132">
        <v>25</v>
      </c>
      <c r="B30" s="133" t="str">
        <f>IF(ROW(A25)&gt;COUNTIF('0申請書作成シート'!$AT$73:$AT$97,"○"),"",INDEX('0申請書作成シート'!C$73:C$97,SMALL(INDEX(('0申請書作成シート'!$AT$73:$AT$97&lt;&gt;"○")*1000+ROW('0申請書作成シート'!$AT$73:$AT$97)-72,),ROW(A25))))</f>
        <v/>
      </c>
      <c r="C30" s="134" t="str">
        <f>IF(ROW(B25)&gt;COUNTIF('0申請書作成シート'!$AT$73:$AT$97,"○"),"",INDEX('0申請書作成シート'!Q$73:Q$97,SMALL(INDEX(('0申請書作成シート'!$AT$73:$AT$97&lt;&gt;"○")*1000+ROW('0申請書作成シート'!$AT$73:$AT$97)-72,),ROW(B25))))</f>
        <v/>
      </c>
      <c r="D30" s="134" t="str">
        <f>IF(ROW(C25)&gt;COUNTIF('0申請書作成シート'!$AT$73:$AT$97,"○"),"",INDEX('0申請書作成シート'!W$73:W$97,SMALL(INDEX(('0申請書作成シート'!$AT$73:$AT$97&lt;&gt;"○")*1000+ROW('0申請書作成シート'!$AT$73:$AT$97)-72,),ROW(C25))))</f>
        <v/>
      </c>
      <c r="E30" s="133" t="str">
        <f>IF(ROW(D25)&gt;COUNTIF('0申請書作成シート'!$AT$73:$AT$97,"○"),"",INDEX('0申請書作成シート'!Z$73:Z$97,SMALL(INDEX(('0申請書作成シート'!$AT$73:$AT$97&lt;&gt;"○")*1000+ROW('0申請書作成シート'!$AT$73:$AT$97)-72,),ROW(D25))))</f>
        <v/>
      </c>
      <c r="F30" s="123" t="str">
        <f>IF(ROW(E25)&gt;COUNTIF('0申請書作成シート'!$AT$73:$AT$97,"○"),"",INDEX('0申請書作成シート'!AH$73:AH$97,SMALL(INDEX(('0申請書作成シート'!$AT$73:$AT$97&lt;&gt;"○")*1000+ROW('0申請書作成シート'!$AT$73:$AT$97)-72,),ROW(E25))))</f>
        <v/>
      </c>
      <c r="G30" s="130" t="str">
        <f>IF(E30="","",VLOOKUP(E30,リスト!A:D,3,FALSE))</f>
        <v/>
      </c>
      <c r="H30" s="135" t="str">
        <f>IF(E30="","",VLOOKUP(E30,リスト!A:D,2,FALSE))</f>
        <v/>
      </c>
      <c r="I30" s="126">
        <f>IF(F30="",0,IF(H30="通所系",VLOOKUP(E30,リスト!A:E,4,FALSE),IF(H30="訪問・相談系",VLOOKUP(E30,リスト!A:E,4,FALSE),IF(F30&gt;60,400,IF(F30&lt;41,150,250)))))-IF(E30="小規模多機能型居宅介護(入所系)",150,0)-IF(E30="看護小規模多機能型居宅介護(入所系)",150,0)</f>
        <v>0</v>
      </c>
    </row>
    <row r="31" spans="1:9" ht="12.75" thickBot="1">
      <c r="A31" s="23"/>
      <c r="B31" s="23"/>
      <c r="C31" s="23"/>
      <c r="D31" s="23"/>
      <c r="E31" s="23"/>
      <c r="F31" s="23"/>
      <c r="G31" s="23"/>
      <c r="H31" s="23"/>
      <c r="I31" s="23"/>
    </row>
    <row r="32" spans="1:9" ht="13.5" customHeight="1">
      <c r="A32" s="5"/>
      <c r="B32" s="5"/>
      <c r="C32" s="307" t="s">
        <v>110</v>
      </c>
      <c r="D32" s="309"/>
      <c r="E32" s="136" t="s">
        <v>99</v>
      </c>
      <c r="F32" s="462" t="s">
        <v>20</v>
      </c>
      <c r="G32" s="463"/>
      <c r="H32" s="464"/>
      <c r="I32" s="137" t="s">
        <v>201</v>
      </c>
    </row>
    <row r="33" spans="1:9" ht="13.5" customHeight="1">
      <c r="A33" s="5"/>
      <c r="B33" s="5"/>
      <c r="C33" s="310"/>
      <c r="D33" s="312"/>
      <c r="E33" s="138">
        <f>COUNTIFS(H$6:H$30,"入所系",I$6:I$30,400)</f>
        <v>0</v>
      </c>
      <c r="F33" s="465" t="s">
        <v>111</v>
      </c>
      <c r="G33" s="466"/>
      <c r="H33" s="467"/>
      <c r="I33" s="459">
        <f>SUM(I6:I30)</f>
        <v>0</v>
      </c>
    </row>
    <row r="34" spans="1:9" ht="13.5" customHeight="1">
      <c r="A34" s="5"/>
      <c r="B34" s="5"/>
      <c r="C34" s="310"/>
      <c r="D34" s="312"/>
      <c r="E34" s="138">
        <f>COUNTIFS(H$6:H$30,"入所系",I$6:I$30,250)</f>
        <v>0</v>
      </c>
      <c r="F34" s="297" t="s">
        <v>112</v>
      </c>
      <c r="G34" s="298"/>
      <c r="H34" s="299"/>
      <c r="I34" s="460"/>
    </row>
    <row r="35" spans="1:9" ht="13.5" customHeight="1">
      <c r="A35" s="5"/>
      <c r="B35" s="5"/>
      <c r="C35" s="310"/>
      <c r="D35" s="312"/>
      <c r="E35" s="138">
        <f>COUNTIFS(H$6:H$30,"入所系",I$6:I$30,150)</f>
        <v>0</v>
      </c>
      <c r="F35" s="468" t="s">
        <v>113</v>
      </c>
      <c r="G35" s="469"/>
      <c r="H35" s="470"/>
      <c r="I35" s="460"/>
    </row>
    <row r="36" spans="1:9" ht="13.5" customHeight="1">
      <c r="A36" s="5"/>
      <c r="B36" s="5"/>
      <c r="C36" s="310"/>
      <c r="D36" s="312"/>
      <c r="E36" s="139">
        <f>COUNTIF(H$6:H$30,F36)</f>
        <v>0</v>
      </c>
      <c r="F36" s="297" t="s">
        <v>107</v>
      </c>
      <c r="G36" s="298"/>
      <c r="H36" s="299"/>
      <c r="I36" s="460"/>
    </row>
    <row r="37" spans="1:9" ht="14.25" customHeight="1" thickBot="1">
      <c r="B37" s="5"/>
      <c r="C37" s="313"/>
      <c r="D37" s="315"/>
      <c r="E37" s="140">
        <f>COUNTIF(H$6:H$30,F37)</f>
        <v>0</v>
      </c>
      <c r="F37" s="303" t="s">
        <v>108</v>
      </c>
      <c r="G37" s="304"/>
      <c r="H37" s="305"/>
      <c r="I37" s="461"/>
    </row>
    <row r="38" spans="1:9" ht="12">
      <c r="A38" s="5"/>
      <c r="B38" s="5"/>
      <c r="C38" s="5"/>
      <c r="D38" s="5"/>
      <c r="E38" s="5"/>
      <c r="F38" s="5"/>
      <c r="G38" s="5"/>
      <c r="H38" s="5"/>
      <c r="I38" s="5"/>
    </row>
    <row r="39" spans="1:9" ht="12">
      <c r="A39" s="5"/>
      <c r="B39" s="5"/>
      <c r="C39" s="5"/>
      <c r="D39" s="5"/>
      <c r="E39" s="5"/>
      <c r="F39" s="5"/>
      <c r="G39" s="5"/>
      <c r="H39" s="5"/>
      <c r="I39" s="5"/>
    </row>
    <row r="40" spans="1:9" ht="13.5">
      <c r="A40" s="5"/>
      <c r="B40" s="24"/>
      <c r="C40" s="24"/>
      <c r="D40" s="24"/>
      <c r="E40" s="24"/>
      <c r="F40" s="24"/>
      <c r="G40" s="24"/>
      <c r="H40" s="24"/>
      <c r="I40" s="24"/>
    </row>
    <row r="41" spans="1:9" ht="13.5">
      <c r="A41" s="5"/>
      <c r="B41" s="24"/>
      <c r="C41" s="24"/>
      <c r="D41" s="24"/>
      <c r="E41" s="24"/>
      <c r="F41" s="24"/>
      <c r="G41" s="24"/>
      <c r="H41" s="24"/>
      <c r="I41" s="24"/>
    </row>
    <row r="42" spans="1:9" ht="13.5">
      <c r="A42" s="5"/>
      <c r="B42" s="24"/>
      <c r="C42" s="24"/>
      <c r="D42" s="24"/>
      <c r="E42" s="24"/>
      <c r="F42" s="24"/>
      <c r="G42" s="24"/>
      <c r="H42" s="24"/>
      <c r="I42" s="24"/>
    </row>
    <row r="43" spans="1:9" ht="12">
      <c r="A43" s="269"/>
      <c r="B43" s="269"/>
      <c r="C43" s="269"/>
      <c r="D43" s="269"/>
      <c r="E43" s="269"/>
      <c r="F43" s="269"/>
      <c r="G43" s="269"/>
      <c r="H43" s="269"/>
      <c r="I43" s="269"/>
    </row>
    <row r="44" spans="1:9" ht="21" customHeight="1">
      <c r="B44" s="5"/>
      <c r="C44" s="5"/>
      <c r="D44" s="5"/>
      <c r="E44" s="5"/>
      <c r="F44" s="5"/>
      <c r="G44" s="5"/>
      <c r="H44" s="5"/>
      <c r="I44" s="5"/>
    </row>
    <row r="45" spans="1:9" ht="21" customHeight="1">
      <c r="B45" s="5"/>
      <c r="C45" s="5"/>
      <c r="D45" s="5"/>
      <c r="E45" s="5"/>
      <c r="F45" s="5"/>
      <c r="G45" s="5"/>
      <c r="H45" s="5"/>
      <c r="I45" s="5"/>
    </row>
    <row r="46" spans="1:9" ht="21" customHeight="1">
      <c r="B46" s="5"/>
      <c r="C46" s="5"/>
      <c r="D46" s="5"/>
      <c r="E46" s="5"/>
      <c r="F46" s="5"/>
      <c r="G46" s="5"/>
      <c r="H46" s="5"/>
      <c r="I46" s="5"/>
    </row>
    <row r="47" spans="1:9" ht="21" customHeight="1">
      <c r="B47" s="5"/>
      <c r="C47" s="5"/>
      <c r="D47" s="5"/>
      <c r="E47" s="5"/>
      <c r="F47" s="5"/>
      <c r="G47" s="5"/>
      <c r="H47" s="5"/>
      <c r="I47" s="5"/>
    </row>
    <row r="48" spans="1:9" ht="21" customHeight="1">
      <c r="B48" s="5"/>
      <c r="C48" s="5"/>
      <c r="D48" s="5"/>
      <c r="E48" s="5"/>
      <c r="F48" s="5"/>
      <c r="G48" s="5"/>
      <c r="H48" s="5"/>
      <c r="I48" s="5"/>
    </row>
  </sheetData>
  <sheetProtection algorithmName="SHA-512" hashValue="ugv6DURqlh6eFP7fX0gqn+/oqTIA+FGH/bPixjMQu9zFOINI38gk6Y2jeaZzzfGVTmdoBQvVii8zaQFvKM1Jjw==" saltValue="nhKgiYr+JnQl201k6Wxg2w==" spinCount="100000" sheet="1" selectLockedCells="1"/>
  <mergeCells count="13">
    <mergeCell ref="A43:I43"/>
    <mergeCell ref="F5:G5"/>
    <mergeCell ref="A3:B3"/>
    <mergeCell ref="B2:I2"/>
    <mergeCell ref="C3:I3"/>
    <mergeCell ref="I33:I37"/>
    <mergeCell ref="C32:D37"/>
    <mergeCell ref="F32:H32"/>
    <mergeCell ref="F33:H33"/>
    <mergeCell ref="F34:H34"/>
    <mergeCell ref="F35:H35"/>
    <mergeCell ref="F36:H36"/>
    <mergeCell ref="F37:H37"/>
  </mergeCells>
  <phoneticPr fontId="10"/>
  <conditionalFormatting sqref="F6:F30">
    <cfRule type="expression" dxfId="3" priority="6">
      <formula>IF(AND(H6="訪問・相談系",F6&lt;&gt;1),TRUE)</formula>
    </cfRule>
  </conditionalFormatting>
  <dataValidations xWindow="686" yWindow="539" count="3">
    <dataValidation showInputMessage="1" showErrorMessage="1" sqref="D4:F5 B3:C5 F33:F37 B2 B1:C1 G4:I30 B44:I1048576 I32:I33 J1:XFD1048576 A1:A1048576" xr:uid="{11B20AE1-1F6A-4D8C-9A8B-F4499482426D}"/>
    <dataValidation allowBlank="1" showErrorMessage="1" sqref="B6:D30" xr:uid="{07D76909-A346-4120-BF8E-A3E244CBD499}"/>
    <dataValidation type="custom" allowBlank="1" showInputMessage="1" showErrorMessage="1" errorTitle="サービス種別について" error="訪問系事業所の場合は１を入力してください。" promptTitle="定員数" prompt="入所系と通所系は年度当初の定員数を記載してください。　　_x000a__x000a_訪問・相談系は、定員数で_x000a_はなく１を記載してください。　_x000a__x000a__x000a__x000a_　　　　　_x000a__x000a__x000a_　　_x000a__x000a__x000a__x000a__x000a__x000a__x000a__x000a__x000a__x000a_　　　_x000a__x000a__x000a_　_x000a__x000a__x000a__x000a_" sqref="F6:F30" xr:uid="{FB747D76-4CD5-417E-AD06-402E7A91A0B2}">
      <formula1>IF(H6="訪問系",F6=1,TRUE)</formula1>
    </dataValidation>
  </dataValidations>
  <printOptions horizontalCentered="1" verticalCentered="1"/>
  <pageMargins left="0.70866141732283472" right="0.70866141732283472" top="0.35433070866141736" bottom="0.35433070866141736" header="0.31496062992125984" footer="0.31496062992125984"/>
  <pageSetup paperSize="9" scale="91" orientation="landscape" r:id="rId1"/>
  <extLst>
    <ext xmlns:x14="http://schemas.microsoft.com/office/spreadsheetml/2009/9/main" uri="{CCE6A557-97BC-4b89-ADB6-D9C93CAAB3DF}">
      <x14:dataValidations xmlns:xm="http://schemas.microsoft.com/office/excel/2006/main" xWindow="686" yWindow="539" count="1">
        <x14:dataValidation type="list" allowBlank="1" showInputMessage="1" showErrorMessage="1" prompt="プルダウンからお選びください。" xr:uid="{DEE90929-7BE9-47DF-837D-649D130043C4}">
          <x14:formula1>
            <xm:f>OFFSET(リスト!$A$2,0,0,COUNTA(リスト!$A:$A),1)</xm:f>
          </x14:formula1>
          <xm:sqref>E6:E30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00FF00"/>
    <pageSetUpPr fitToPage="1"/>
  </sheetPr>
  <dimension ref="A1:AL63"/>
  <sheetViews>
    <sheetView showGridLines="0" topLeftCell="A39" zoomScaleNormal="100" zoomScaleSheetLayoutView="85" workbookViewId="0">
      <selection activeCell="BP32" sqref="BP31:BP32"/>
    </sheetView>
  </sheetViews>
  <sheetFormatPr defaultColWidth="2.125" defaultRowHeight="13.5"/>
  <cols>
    <col min="1" max="16384" width="2.125" style="8"/>
  </cols>
  <sheetData>
    <row r="1" spans="1:38" ht="15.75" customHeight="1">
      <c r="A1" s="162" t="s">
        <v>235</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row>
    <row r="2" spans="1:38" ht="11.25" customHeight="1">
      <c r="A2" s="476" t="s">
        <v>132</v>
      </c>
      <c r="B2" s="476"/>
      <c r="C2" s="476"/>
      <c r="D2" s="476"/>
      <c r="E2" s="476"/>
      <c r="F2" s="476"/>
      <c r="G2" s="476"/>
      <c r="H2" s="476"/>
      <c r="I2" s="476"/>
      <c r="J2" s="476"/>
      <c r="K2" s="476"/>
      <c r="L2" s="476"/>
      <c r="M2" s="476"/>
      <c r="N2" s="476"/>
      <c r="O2" s="476"/>
      <c r="P2" s="476"/>
      <c r="Q2" s="476"/>
      <c r="R2" s="476"/>
      <c r="S2" s="476"/>
      <c r="T2" s="476"/>
      <c r="U2" s="476"/>
      <c r="V2" s="476"/>
      <c r="W2" s="476"/>
      <c r="X2" s="476"/>
      <c r="Y2" s="476"/>
      <c r="Z2" s="476"/>
      <c r="AA2" s="476"/>
      <c r="AB2" s="476"/>
      <c r="AC2" s="476"/>
      <c r="AD2" s="476"/>
      <c r="AE2" s="476"/>
      <c r="AF2" s="476"/>
      <c r="AG2" s="476"/>
      <c r="AH2" s="476"/>
      <c r="AI2" s="476"/>
      <c r="AJ2" s="476"/>
      <c r="AK2" s="476"/>
      <c r="AL2" s="476"/>
    </row>
    <row r="3" spans="1:38" ht="6.6" customHeight="1" thickBot="1">
      <c r="A3" s="163"/>
      <c r="B3" s="163"/>
      <c r="C3" s="163"/>
      <c r="D3" s="163"/>
      <c r="E3" s="163"/>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row>
    <row r="4" spans="1:38" ht="24.75" customHeight="1" thickBot="1">
      <c r="A4" s="471" t="s">
        <v>42</v>
      </c>
      <c r="B4" s="472"/>
      <c r="C4" s="472"/>
      <c r="D4" s="472"/>
      <c r="E4" s="472"/>
      <c r="F4" s="472"/>
      <c r="G4" s="472"/>
      <c r="H4" s="473"/>
      <c r="I4" s="474" t="str">
        <f>IF('1-1光熱費申請書'!I13:AA13="","",'1-1光熱費申請書'!I13:AA13)</f>
        <v/>
      </c>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5"/>
    </row>
    <row r="5" spans="1:38" ht="5.0999999999999996" customHeight="1">
      <c r="A5" s="164"/>
      <c r="B5" s="164"/>
      <c r="C5" s="164"/>
      <c r="D5" s="164"/>
      <c r="E5" s="164"/>
      <c r="F5" s="164"/>
      <c r="G5" s="164"/>
      <c r="H5" s="164"/>
      <c r="I5" s="165"/>
      <c r="J5" s="165"/>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row>
    <row r="6" spans="1:38">
      <c r="A6" s="166" t="s">
        <v>43</v>
      </c>
      <c r="B6" s="163"/>
      <c r="C6" s="163"/>
      <c r="D6" s="163"/>
      <c r="E6" s="163"/>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row>
    <row r="7" spans="1:38" ht="12.95" customHeight="1">
      <c r="A7" s="477" t="s">
        <v>239</v>
      </c>
      <c r="B7" s="478"/>
      <c r="C7" s="478"/>
      <c r="D7" s="478"/>
      <c r="E7" s="478"/>
      <c r="F7" s="478"/>
      <c r="G7" s="478"/>
      <c r="H7" s="478"/>
      <c r="I7" s="478"/>
      <c r="J7" s="478"/>
      <c r="K7" s="478"/>
      <c r="L7" s="478"/>
      <c r="M7" s="478"/>
      <c r="N7" s="478"/>
      <c r="O7" s="478"/>
      <c r="P7" s="478"/>
      <c r="Q7" s="478"/>
      <c r="R7" s="478"/>
      <c r="S7" s="478"/>
      <c r="T7" s="478"/>
      <c r="U7" s="478"/>
      <c r="V7" s="478"/>
      <c r="W7" s="478"/>
      <c r="X7" s="478"/>
      <c r="Y7" s="478"/>
      <c r="Z7" s="478"/>
      <c r="AA7" s="478"/>
      <c r="AB7" s="478"/>
      <c r="AC7" s="478"/>
      <c r="AD7" s="478"/>
      <c r="AE7" s="478"/>
      <c r="AF7" s="478"/>
      <c r="AG7" s="478"/>
      <c r="AH7" s="478"/>
      <c r="AI7" s="478"/>
      <c r="AJ7" s="478"/>
      <c r="AK7" s="478"/>
      <c r="AL7" s="478"/>
    </row>
    <row r="8" spans="1:38" ht="12.95" customHeight="1">
      <c r="A8" s="478"/>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row>
    <row r="9" spans="1:38" ht="12.95" customHeight="1">
      <c r="A9" s="478"/>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row>
    <row r="10" spans="1:38" ht="12.95" customHeight="1">
      <c r="A10" s="478"/>
      <c r="B10" s="478"/>
      <c r="C10" s="478"/>
      <c r="D10" s="47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row>
    <row r="11" spans="1:38" ht="12.95" customHeight="1">
      <c r="A11" s="478"/>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row>
    <row r="12" spans="1:38" ht="12.95" customHeight="1">
      <c r="A12" s="478"/>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row>
    <row r="13" spans="1:38" ht="12.95" customHeight="1">
      <c r="A13" s="478"/>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478"/>
      <c r="AB13" s="478"/>
      <c r="AC13" s="478"/>
      <c r="AD13" s="478"/>
      <c r="AE13" s="478"/>
      <c r="AF13" s="478"/>
      <c r="AG13" s="478"/>
      <c r="AH13" s="478"/>
      <c r="AI13" s="478"/>
      <c r="AJ13" s="478"/>
      <c r="AK13" s="478"/>
      <c r="AL13" s="478"/>
    </row>
    <row r="14" spans="1:38" ht="12.95" customHeight="1">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row>
    <row r="15" spans="1:38" ht="12.95" customHeight="1">
      <c r="A15" s="478"/>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row>
    <row r="16" spans="1:38" ht="12.95" customHeight="1">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row>
    <row r="17" spans="1:38" ht="12.95" customHeight="1">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row>
    <row r="18" spans="1:38" ht="12.95" customHeight="1">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row>
    <row r="19" spans="1:38" ht="12.95" customHeight="1">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row>
    <row r="20" spans="1:38" ht="12.95" customHeight="1">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row>
    <row r="21" spans="1:38" ht="12.75" customHeight="1">
      <c r="A21" s="478"/>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row>
    <row r="22" spans="1:38" ht="12.95" customHeight="1">
      <c r="A22" s="478"/>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8"/>
      <c r="Z22" s="478"/>
      <c r="AA22" s="478"/>
      <c r="AB22" s="478"/>
      <c r="AC22" s="478"/>
      <c r="AD22" s="478"/>
      <c r="AE22" s="478"/>
      <c r="AF22" s="478"/>
      <c r="AG22" s="478"/>
      <c r="AH22" s="478"/>
      <c r="AI22" s="478"/>
      <c r="AJ22" s="478"/>
      <c r="AK22" s="478"/>
      <c r="AL22" s="478"/>
    </row>
    <row r="23" spans="1:38" ht="12.95" customHeight="1">
      <c r="A23" s="478"/>
      <c r="B23" s="478"/>
      <c r="C23" s="478"/>
      <c r="D23" s="478"/>
      <c r="E23" s="478"/>
      <c r="F23" s="478"/>
      <c r="G23" s="478"/>
      <c r="H23" s="478"/>
      <c r="I23" s="478"/>
      <c r="J23" s="478"/>
      <c r="K23" s="478"/>
      <c r="L23" s="478"/>
      <c r="M23" s="478"/>
      <c r="N23" s="478"/>
      <c r="O23" s="478"/>
      <c r="P23" s="478"/>
      <c r="Q23" s="478"/>
      <c r="R23" s="478"/>
      <c r="S23" s="478"/>
      <c r="T23" s="478"/>
      <c r="U23" s="478"/>
      <c r="V23" s="478"/>
      <c r="W23" s="478"/>
      <c r="X23" s="478"/>
      <c r="Y23" s="478"/>
      <c r="Z23" s="478"/>
      <c r="AA23" s="478"/>
      <c r="AB23" s="478"/>
      <c r="AC23" s="478"/>
      <c r="AD23" s="478"/>
      <c r="AE23" s="478"/>
      <c r="AF23" s="478"/>
      <c r="AG23" s="478"/>
      <c r="AH23" s="478"/>
      <c r="AI23" s="478"/>
      <c r="AJ23" s="478"/>
      <c r="AK23" s="478"/>
      <c r="AL23" s="478"/>
    </row>
    <row r="24" spans="1:38" ht="12.95" customHeight="1">
      <c r="A24" s="478"/>
      <c r="B24" s="478"/>
      <c r="C24" s="478"/>
      <c r="D24" s="478"/>
      <c r="E24" s="478"/>
      <c r="F24" s="478"/>
      <c r="G24" s="478"/>
      <c r="H24" s="478"/>
      <c r="I24" s="478"/>
      <c r="J24" s="478"/>
      <c r="K24" s="478"/>
      <c r="L24" s="478"/>
      <c r="M24" s="478"/>
      <c r="N24" s="478"/>
      <c r="O24" s="478"/>
      <c r="P24" s="478"/>
      <c r="Q24" s="478"/>
      <c r="R24" s="478"/>
      <c r="S24" s="478"/>
      <c r="T24" s="478"/>
      <c r="U24" s="478"/>
      <c r="V24" s="478"/>
      <c r="W24" s="478"/>
      <c r="X24" s="478"/>
      <c r="Y24" s="478"/>
      <c r="Z24" s="478"/>
      <c r="AA24" s="478"/>
      <c r="AB24" s="478"/>
      <c r="AC24" s="478"/>
      <c r="AD24" s="478"/>
      <c r="AE24" s="478"/>
      <c r="AF24" s="478"/>
      <c r="AG24" s="478"/>
      <c r="AH24" s="478"/>
      <c r="AI24" s="478"/>
      <c r="AJ24" s="478"/>
      <c r="AK24" s="478"/>
      <c r="AL24" s="478"/>
    </row>
    <row r="25" spans="1:38" ht="12.95" customHeight="1">
      <c r="A25" s="478"/>
      <c r="B25" s="478"/>
      <c r="C25" s="478"/>
      <c r="D25" s="478"/>
      <c r="E25" s="478"/>
      <c r="F25" s="478"/>
      <c r="G25" s="478"/>
      <c r="H25" s="478"/>
      <c r="I25" s="478"/>
      <c r="J25" s="478"/>
      <c r="K25" s="478"/>
      <c r="L25" s="478"/>
      <c r="M25" s="478"/>
      <c r="N25" s="478"/>
      <c r="O25" s="478"/>
      <c r="P25" s="478"/>
      <c r="Q25" s="478"/>
      <c r="R25" s="478"/>
      <c r="S25" s="478"/>
      <c r="T25" s="478"/>
      <c r="U25" s="478"/>
      <c r="V25" s="478"/>
      <c r="W25" s="478"/>
      <c r="X25" s="478"/>
      <c r="Y25" s="478"/>
      <c r="Z25" s="478"/>
      <c r="AA25" s="478"/>
      <c r="AB25" s="478"/>
      <c r="AC25" s="478"/>
      <c r="AD25" s="478"/>
      <c r="AE25" s="478"/>
      <c r="AF25" s="478"/>
      <c r="AG25" s="478"/>
      <c r="AH25" s="478"/>
      <c r="AI25" s="478"/>
      <c r="AJ25" s="478"/>
      <c r="AK25" s="478"/>
      <c r="AL25" s="478"/>
    </row>
    <row r="26" spans="1:38" ht="12.95" customHeight="1">
      <c r="A26" s="478"/>
      <c r="B26" s="478"/>
      <c r="C26" s="478"/>
      <c r="D26" s="478"/>
      <c r="E26" s="478"/>
      <c r="F26" s="478"/>
      <c r="G26" s="478"/>
      <c r="H26" s="478"/>
      <c r="I26" s="478"/>
      <c r="J26" s="478"/>
      <c r="K26" s="478"/>
      <c r="L26" s="478"/>
      <c r="M26" s="478"/>
      <c r="N26" s="478"/>
      <c r="O26" s="478"/>
      <c r="P26" s="478"/>
      <c r="Q26" s="478"/>
      <c r="R26" s="478"/>
      <c r="S26" s="478"/>
      <c r="T26" s="478"/>
      <c r="U26" s="478"/>
      <c r="V26" s="478"/>
      <c r="W26" s="478"/>
      <c r="X26" s="478"/>
      <c r="Y26" s="478"/>
      <c r="Z26" s="478"/>
      <c r="AA26" s="478"/>
      <c r="AB26" s="478"/>
      <c r="AC26" s="478"/>
      <c r="AD26" s="478"/>
      <c r="AE26" s="478"/>
      <c r="AF26" s="478"/>
      <c r="AG26" s="478"/>
      <c r="AH26" s="478"/>
      <c r="AI26" s="478"/>
      <c r="AJ26" s="478"/>
      <c r="AK26" s="478"/>
      <c r="AL26" s="478"/>
    </row>
    <row r="27" spans="1:38" ht="12.95" customHeight="1">
      <c r="A27" s="478"/>
      <c r="B27" s="478"/>
      <c r="C27" s="478"/>
      <c r="D27" s="478"/>
      <c r="E27" s="478"/>
      <c r="F27" s="478"/>
      <c r="G27" s="478"/>
      <c r="H27" s="478"/>
      <c r="I27" s="478"/>
      <c r="J27" s="478"/>
      <c r="K27" s="478"/>
      <c r="L27" s="478"/>
      <c r="M27" s="478"/>
      <c r="N27" s="478"/>
      <c r="O27" s="478"/>
      <c r="P27" s="478"/>
      <c r="Q27" s="478"/>
      <c r="R27" s="478"/>
      <c r="S27" s="478"/>
      <c r="T27" s="478"/>
      <c r="U27" s="478"/>
      <c r="V27" s="478"/>
      <c r="W27" s="478"/>
      <c r="X27" s="478"/>
      <c r="Y27" s="478"/>
      <c r="Z27" s="478"/>
      <c r="AA27" s="478"/>
      <c r="AB27" s="478"/>
      <c r="AC27" s="478"/>
      <c r="AD27" s="478"/>
      <c r="AE27" s="478"/>
      <c r="AF27" s="478"/>
      <c r="AG27" s="478"/>
      <c r="AH27" s="478"/>
      <c r="AI27" s="478"/>
      <c r="AJ27" s="478"/>
      <c r="AK27" s="478"/>
      <c r="AL27" s="478"/>
    </row>
    <row r="28" spans="1:38" ht="12.95" customHeight="1">
      <c r="A28" s="478"/>
      <c r="B28" s="478"/>
      <c r="C28" s="478"/>
      <c r="D28" s="478"/>
      <c r="E28" s="478"/>
      <c r="F28" s="478"/>
      <c r="G28" s="478"/>
      <c r="H28" s="478"/>
      <c r="I28" s="478"/>
      <c r="J28" s="478"/>
      <c r="K28" s="478"/>
      <c r="L28" s="478"/>
      <c r="M28" s="478"/>
      <c r="N28" s="478"/>
      <c r="O28" s="478"/>
      <c r="P28" s="478"/>
      <c r="Q28" s="478"/>
      <c r="R28" s="478"/>
      <c r="S28" s="478"/>
      <c r="T28" s="478"/>
      <c r="U28" s="478"/>
      <c r="V28" s="478"/>
      <c r="W28" s="478"/>
      <c r="X28" s="478"/>
      <c r="Y28" s="478"/>
      <c r="Z28" s="478"/>
      <c r="AA28" s="478"/>
      <c r="AB28" s="478"/>
      <c r="AC28" s="478"/>
      <c r="AD28" s="478"/>
      <c r="AE28" s="478"/>
      <c r="AF28" s="478"/>
      <c r="AG28" s="478"/>
      <c r="AH28" s="478"/>
      <c r="AI28" s="478"/>
      <c r="AJ28" s="478"/>
      <c r="AK28" s="478"/>
      <c r="AL28" s="478"/>
    </row>
    <row r="29" spans="1:38" ht="12.95" customHeight="1">
      <c r="A29" s="478"/>
      <c r="B29" s="478"/>
      <c r="C29" s="478"/>
      <c r="D29" s="478"/>
      <c r="E29" s="478"/>
      <c r="F29" s="478"/>
      <c r="G29" s="478"/>
      <c r="H29" s="478"/>
      <c r="I29" s="478"/>
      <c r="J29" s="478"/>
      <c r="K29" s="478"/>
      <c r="L29" s="478"/>
      <c r="M29" s="478"/>
      <c r="N29" s="478"/>
      <c r="O29" s="478"/>
      <c r="P29" s="478"/>
      <c r="Q29" s="478"/>
      <c r="R29" s="478"/>
      <c r="S29" s="478"/>
      <c r="T29" s="478"/>
      <c r="U29" s="478"/>
      <c r="V29" s="478"/>
      <c r="W29" s="478"/>
      <c r="X29" s="478"/>
      <c r="Y29" s="478"/>
      <c r="Z29" s="478"/>
      <c r="AA29" s="478"/>
      <c r="AB29" s="478"/>
      <c r="AC29" s="478"/>
      <c r="AD29" s="478"/>
      <c r="AE29" s="478"/>
      <c r="AF29" s="478"/>
      <c r="AG29" s="478"/>
      <c r="AH29" s="478"/>
      <c r="AI29" s="478"/>
      <c r="AJ29" s="478"/>
      <c r="AK29" s="478"/>
      <c r="AL29" s="478"/>
    </row>
    <row r="30" spans="1:38" ht="12.95" customHeight="1">
      <c r="A30" s="478"/>
      <c r="B30" s="478"/>
      <c r="C30" s="478"/>
      <c r="D30" s="478"/>
      <c r="E30" s="478"/>
      <c r="F30" s="478"/>
      <c r="G30" s="478"/>
      <c r="H30" s="478"/>
      <c r="I30" s="478"/>
      <c r="J30" s="478"/>
      <c r="K30" s="478"/>
      <c r="L30" s="478"/>
      <c r="M30" s="478"/>
      <c r="N30" s="478"/>
      <c r="O30" s="478"/>
      <c r="P30" s="478"/>
      <c r="Q30" s="478"/>
      <c r="R30" s="478"/>
      <c r="S30" s="478"/>
      <c r="T30" s="478"/>
      <c r="U30" s="478"/>
      <c r="V30" s="478"/>
      <c r="W30" s="478"/>
      <c r="X30" s="478"/>
      <c r="Y30" s="478"/>
      <c r="Z30" s="478"/>
      <c r="AA30" s="478"/>
      <c r="AB30" s="478"/>
      <c r="AC30" s="478"/>
      <c r="AD30" s="478"/>
      <c r="AE30" s="478"/>
      <c r="AF30" s="478"/>
      <c r="AG30" s="478"/>
      <c r="AH30" s="478"/>
      <c r="AI30" s="478"/>
      <c r="AJ30" s="478"/>
      <c r="AK30" s="478"/>
      <c r="AL30" s="478"/>
    </row>
    <row r="31" spans="1:38" ht="12.95" customHeight="1">
      <c r="A31" s="478"/>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row>
    <row r="32" spans="1:38" ht="12.95" customHeight="1">
      <c r="A32" s="478"/>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row>
    <row r="33" spans="1:38" ht="12.95" customHeight="1">
      <c r="A33" s="478"/>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row>
    <row r="34" spans="1:38" ht="12.95" customHeight="1">
      <c r="A34" s="478"/>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row>
    <row r="35" spans="1:38" ht="12.95" customHeight="1">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row>
    <row r="36" spans="1:38" ht="12.95" customHeight="1">
      <c r="A36" s="478"/>
      <c r="B36" s="478"/>
      <c r="C36" s="478"/>
      <c r="D36" s="478"/>
      <c r="E36" s="478"/>
      <c r="F36" s="478"/>
      <c r="G36" s="478"/>
      <c r="H36" s="478"/>
      <c r="I36" s="478"/>
      <c r="J36" s="478"/>
      <c r="K36" s="478"/>
      <c r="L36" s="478"/>
      <c r="M36" s="478"/>
      <c r="N36" s="478"/>
      <c r="O36" s="478"/>
      <c r="P36" s="478"/>
      <c r="Q36" s="478"/>
      <c r="R36" s="478"/>
      <c r="S36" s="478"/>
      <c r="T36" s="478"/>
      <c r="U36" s="478"/>
      <c r="V36" s="478"/>
      <c r="W36" s="478"/>
      <c r="X36" s="478"/>
      <c r="Y36" s="478"/>
      <c r="Z36" s="478"/>
      <c r="AA36" s="478"/>
      <c r="AB36" s="478"/>
      <c r="AC36" s="478"/>
      <c r="AD36" s="478"/>
      <c r="AE36" s="478"/>
      <c r="AF36" s="478"/>
      <c r="AG36" s="478"/>
      <c r="AH36" s="478"/>
      <c r="AI36" s="478"/>
      <c r="AJ36" s="478"/>
      <c r="AK36" s="478"/>
      <c r="AL36" s="478"/>
    </row>
    <row r="37" spans="1:38" ht="12.95" customHeight="1">
      <c r="A37" s="478"/>
      <c r="B37" s="478"/>
      <c r="C37" s="478"/>
      <c r="D37" s="478"/>
      <c r="E37" s="478"/>
      <c r="F37" s="478"/>
      <c r="G37" s="478"/>
      <c r="H37" s="478"/>
      <c r="I37" s="478"/>
      <c r="J37" s="478"/>
      <c r="K37" s="478"/>
      <c r="L37" s="478"/>
      <c r="M37" s="478"/>
      <c r="N37" s="478"/>
      <c r="O37" s="478"/>
      <c r="P37" s="478"/>
      <c r="Q37" s="478"/>
      <c r="R37" s="478"/>
      <c r="S37" s="478"/>
      <c r="T37" s="478"/>
      <c r="U37" s="478"/>
      <c r="V37" s="478"/>
      <c r="W37" s="478"/>
      <c r="X37" s="478"/>
      <c r="Y37" s="478"/>
      <c r="Z37" s="478"/>
      <c r="AA37" s="478"/>
      <c r="AB37" s="478"/>
      <c r="AC37" s="478"/>
      <c r="AD37" s="478"/>
      <c r="AE37" s="478"/>
      <c r="AF37" s="478"/>
      <c r="AG37" s="478"/>
      <c r="AH37" s="478"/>
      <c r="AI37" s="478"/>
      <c r="AJ37" s="478"/>
      <c r="AK37" s="478"/>
      <c r="AL37" s="478"/>
    </row>
    <row r="38" spans="1:38" ht="12.95" customHeight="1">
      <c r="A38" s="478"/>
      <c r="B38" s="478"/>
      <c r="C38" s="478"/>
      <c r="D38" s="478"/>
      <c r="E38" s="478"/>
      <c r="F38" s="478"/>
      <c r="G38" s="478"/>
      <c r="H38" s="478"/>
      <c r="I38" s="478"/>
      <c r="J38" s="478"/>
      <c r="K38" s="478"/>
      <c r="L38" s="478"/>
      <c r="M38" s="478"/>
      <c r="N38" s="478"/>
      <c r="O38" s="478"/>
      <c r="P38" s="478"/>
      <c r="Q38" s="478"/>
      <c r="R38" s="478"/>
      <c r="S38" s="478"/>
      <c r="T38" s="478"/>
      <c r="U38" s="478"/>
      <c r="V38" s="478"/>
      <c r="W38" s="478"/>
      <c r="X38" s="478"/>
      <c r="Y38" s="478"/>
      <c r="Z38" s="478"/>
      <c r="AA38" s="478"/>
      <c r="AB38" s="478"/>
      <c r="AC38" s="478"/>
      <c r="AD38" s="478"/>
      <c r="AE38" s="478"/>
      <c r="AF38" s="478"/>
      <c r="AG38" s="478"/>
      <c r="AH38" s="478"/>
      <c r="AI38" s="478"/>
      <c r="AJ38" s="478"/>
      <c r="AK38" s="478"/>
      <c r="AL38" s="478"/>
    </row>
    <row r="39" spans="1:38" ht="12.95" customHeight="1">
      <c r="A39" s="478"/>
      <c r="B39" s="478"/>
      <c r="C39" s="478"/>
      <c r="D39" s="478"/>
      <c r="E39" s="478"/>
      <c r="F39" s="478"/>
      <c r="G39" s="478"/>
      <c r="H39" s="478"/>
      <c r="I39" s="478"/>
      <c r="J39" s="478"/>
      <c r="K39" s="478"/>
      <c r="L39" s="478"/>
      <c r="M39" s="478"/>
      <c r="N39" s="478"/>
      <c r="O39" s="478"/>
      <c r="P39" s="478"/>
      <c r="Q39" s="478"/>
      <c r="R39" s="478"/>
      <c r="S39" s="478"/>
      <c r="T39" s="478"/>
      <c r="U39" s="478"/>
      <c r="V39" s="478"/>
      <c r="W39" s="478"/>
      <c r="X39" s="478"/>
      <c r="Y39" s="478"/>
      <c r="Z39" s="478"/>
      <c r="AA39" s="478"/>
      <c r="AB39" s="478"/>
      <c r="AC39" s="478"/>
      <c r="AD39" s="478"/>
      <c r="AE39" s="478"/>
      <c r="AF39" s="478"/>
      <c r="AG39" s="478"/>
      <c r="AH39" s="478"/>
      <c r="AI39" s="478"/>
      <c r="AJ39" s="478"/>
      <c r="AK39" s="478"/>
      <c r="AL39" s="478"/>
    </row>
    <row r="40" spans="1:38" ht="12.95" customHeight="1">
      <c r="A40" s="478"/>
      <c r="B40" s="478"/>
      <c r="C40" s="478"/>
      <c r="D40" s="478"/>
      <c r="E40" s="478"/>
      <c r="F40" s="478"/>
      <c r="G40" s="478"/>
      <c r="H40" s="478"/>
      <c r="I40" s="478"/>
      <c r="J40" s="478"/>
      <c r="K40" s="478"/>
      <c r="L40" s="478"/>
      <c r="M40" s="478"/>
      <c r="N40" s="478"/>
      <c r="O40" s="478"/>
      <c r="P40" s="478"/>
      <c r="Q40" s="478"/>
      <c r="R40" s="478"/>
      <c r="S40" s="478"/>
      <c r="T40" s="478"/>
      <c r="U40" s="478"/>
      <c r="V40" s="478"/>
      <c r="W40" s="478"/>
      <c r="X40" s="478"/>
      <c r="Y40" s="478"/>
      <c r="Z40" s="478"/>
      <c r="AA40" s="478"/>
      <c r="AB40" s="478"/>
      <c r="AC40" s="478"/>
      <c r="AD40" s="478"/>
      <c r="AE40" s="478"/>
      <c r="AF40" s="478"/>
      <c r="AG40" s="478"/>
      <c r="AH40" s="478"/>
      <c r="AI40" s="478"/>
      <c r="AJ40" s="478"/>
      <c r="AK40" s="478"/>
      <c r="AL40" s="478"/>
    </row>
    <row r="41" spans="1:38" ht="12.95" customHeight="1">
      <c r="A41" s="478"/>
      <c r="B41" s="478"/>
      <c r="C41" s="478"/>
      <c r="D41" s="478"/>
      <c r="E41" s="478"/>
      <c r="F41" s="478"/>
      <c r="G41" s="478"/>
      <c r="H41" s="478"/>
      <c r="I41" s="478"/>
      <c r="J41" s="478"/>
      <c r="K41" s="478"/>
      <c r="L41" s="478"/>
      <c r="M41" s="478"/>
      <c r="N41" s="478"/>
      <c r="O41" s="478"/>
      <c r="P41" s="478"/>
      <c r="Q41" s="478"/>
      <c r="R41" s="478"/>
      <c r="S41" s="478"/>
      <c r="T41" s="478"/>
      <c r="U41" s="478"/>
      <c r="V41" s="478"/>
      <c r="W41" s="478"/>
      <c r="X41" s="478"/>
      <c r="Y41" s="478"/>
      <c r="Z41" s="478"/>
      <c r="AA41" s="478"/>
      <c r="AB41" s="478"/>
      <c r="AC41" s="478"/>
      <c r="AD41" s="478"/>
      <c r="AE41" s="478"/>
      <c r="AF41" s="478"/>
      <c r="AG41" s="478"/>
      <c r="AH41" s="478"/>
      <c r="AI41" s="478"/>
      <c r="AJ41" s="478"/>
      <c r="AK41" s="478"/>
      <c r="AL41" s="478"/>
    </row>
    <row r="42" spans="1:38" ht="12.95" customHeight="1">
      <c r="A42" s="478"/>
      <c r="B42" s="478"/>
      <c r="C42" s="478"/>
      <c r="D42" s="478"/>
      <c r="E42" s="478"/>
      <c r="F42" s="478"/>
      <c r="G42" s="478"/>
      <c r="H42" s="478"/>
      <c r="I42" s="478"/>
      <c r="J42" s="478"/>
      <c r="K42" s="478"/>
      <c r="L42" s="478"/>
      <c r="M42" s="478"/>
      <c r="N42" s="478"/>
      <c r="O42" s="478"/>
      <c r="P42" s="478"/>
      <c r="Q42" s="478"/>
      <c r="R42" s="478"/>
      <c r="S42" s="478"/>
      <c r="T42" s="478"/>
      <c r="U42" s="478"/>
      <c r="V42" s="478"/>
      <c r="W42" s="478"/>
      <c r="X42" s="478"/>
      <c r="Y42" s="478"/>
      <c r="Z42" s="478"/>
      <c r="AA42" s="478"/>
      <c r="AB42" s="478"/>
      <c r="AC42" s="478"/>
      <c r="AD42" s="478"/>
      <c r="AE42" s="478"/>
      <c r="AF42" s="478"/>
      <c r="AG42" s="478"/>
      <c r="AH42" s="478"/>
      <c r="AI42" s="478"/>
      <c r="AJ42" s="478"/>
      <c r="AK42" s="478"/>
      <c r="AL42" s="478"/>
    </row>
    <row r="43" spans="1:38" ht="12.95" customHeight="1">
      <c r="A43" s="478"/>
      <c r="B43" s="478"/>
      <c r="C43" s="478"/>
      <c r="D43" s="478"/>
      <c r="E43" s="478"/>
      <c r="F43" s="478"/>
      <c r="G43" s="478"/>
      <c r="H43" s="478"/>
      <c r="I43" s="478"/>
      <c r="J43" s="478"/>
      <c r="K43" s="478"/>
      <c r="L43" s="478"/>
      <c r="M43" s="478"/>
      <c r="N43" s="478"/>
      <c r="O43" s="478"/>
      <c r="P43" s="478"/>
      <c r="Q43" s="478"/>
      <c r="R43" s="478"/>
      <c r="S43" s="478"/>
      <c r="T43" s="478"/>
      <c r="U43" s="478"/>
      <c r="V43" s="478"/>
      <c r="W43" s="478"/>
      <c r="X43" s="478"/>
      <c r="Y43" s="478"/>
      <c r="Z43" s="478"/>
      <c r="AA43" s="478"/>
      <c r="AB43" s="478"/>
      <c r="AC43" s="478"/>
      <c r="AD43" s="478"/>
      <c r="AE43" s="478"/>
      <c r="AF43" s="478"/>
      <c r="AG43" s="478"/>
      <c r="AH43" s="478"/>
      <c r="AI43" s="478"/>
      <c r="AJ43" s="478"/>
      <c r="AK43" s="478"/>
      <c r="AL43" s="478"/>
    </row>
    <row r="44" spans="1:38" ht="12.95" customHeight="1">
      <c r="A44" s="478"/>
      <c r="B44" s="478"/>
      <c r="C44" s="478"/>
      <c r="D44" s="478"/>
      <c r="E44" s="478"/>
      <c r="F44" s="478"/>
      <c r="G44" s="478"/>
      <c r="H44" s="478"/>
      <c r="I44" s="478"/>
      <c r="J44" s="478"/>
      <c r="K44" s="478"/>
      <c r="L44" s="478"/>
      <c r="M44" s="478"/>
      <c r="N44" s="478"/>
      <c r="O44" s="478"/>
      <c r="P44" s="478"/>
      <c r="Q44" s="478"/>
      <c r="R44" s="478"/>
      <c r="S44" s="478"/>
      <c r="T44" s="478"/>
      <c r="U44" s="478"/>
      <c r="V44" s="478"/>
      <c r="W44" s="478"/>
      <c r="X44" s="478"/>
      <c r="Y44" s="478"/>
      <c r="Z44" s="478"/>
      <c r="AA44" s="478"/>
      <c r="AB44" s="478"/>
      <c r="AC44" s="478"/>
      <c r="AD44" s="478"/>
      <c r="AE44" s="478"/>
      <c r="AF44" s="478"/>
      <c r="AG44" s="478"/>
      <c r="AH44" s="478"/>
      <c r="AI44" s="478"/>
      <c r="AJ44" s="478"/>
      <c r="AK44" s="478"/>
      <c r="AL44" s="478"/>
    </row>
    <row r="45" spans="1:38" ht="12.95" customHeight="1">
      <c r="A45" s="478"/>
      <c r="B45" s="478"/>
      <c r="C45" s="478"/>
      <c r="D45" s="478"/>
      <c r="E45" s="478"/>
      <c r="F45" s="478"/>
      <c r="G45" s="478"/>
      <c r="H45" s="478"/>
      <c r="I45" s="478"/>
      <c r="J45" s="478"/>
      <c r="K45" s="478"/>
      <c r="L45" s="478"/>
      <c r="M45" s="478"/>
      <c r="N45" s="478"/>
      <c r="O45" s="478"/>
      <c r="P45" s="478"/>
      <c r="Q45" s="478"/>
      <c r="R45" s="478"/>
      <c r="S45" s="478"/>
      <c r="T45" s="478"/>
      <c r="U45" s="478"/>
      <c r="V45" s="478"/>
      <c r="W45" s="478"/>
      <c r="X45" s="478"/>
      <c r="Y45" s="478"/>
      <c r="Z45" s="478"/>
      <c r="AA45" s="478"/>
      <c r="AB45" s="478"/>
      <c r="AC45" s="478"/>
      <c r="AD45" s="478"/>
      <c r="AE45" s="478"/>
      <c r="AF45" s="478"/>
      <c r="AG45" s="478"/>
      <c r="AH45" s="478"/>
      <c r="AI45" s="478"/>
      <c r="AJ45" s="478"/>
      <c r="AK45" s="478"/>
      <c r="AL45" s="478"/>
    </row>
    <row r="46" spans="1:38" ht="12.95" customHeight="1">
      <c r="A46" s="478"/>
      <c r="B46" s="478"/>
      <c r="C46" s="478"/>
      <c r="D46" s="478"/>
      <c r="E46" s="478"/>
      <c r="F46" s="478"/>
      <c r="G46" s="478"/>
      <c r="H46" s="478"/>
      <c r="I46" s="478"/>
      <c r="J46" s="478"/>
      <c r="K46" s="478"/>
      <c r="L46" s="478"/>
      <c r="M46" s="478"/>
      <c r="N46" s="478"/>
      <c r="O46" s="478"/>
      <c r="P46" s="478"/>
      <c r="Q46" s="478"/>
      <c r="R46" s="478"/>
      <c r="S46" s="478"/>
      <c r="T46" s="478"/>
      <c r="U46" s="478"/>
      <c r="V46" s="478"/>
      <c r="W46" s="478"/>
      <c r="X46" s="478"/>
      <c r="Y46" s="478"/>
      <c r="Z46" s="478"/>
      <c r="AA46" s="478"/>
      <c r="AB46" s="478"/>
      <c r="AC46" s="478"/>
      <c r="AD46" s="478"/>
      <c r="AE46" s="478"/>
      <c r="AF46" s="478"/>
      <c r="AG46" s="478"/>
      <c r="AH46" s="478"/>
      <c r="AI46" s="478"/>
      <c r="AJ46" s="478"/>
      <c r="AK46" s="478"/>
      <c r="AL46" s="478"/>
    </row>
    <row r="47" spans="1:38" ht="12.95" customHeight="1">
      <c r="A47" s="478"/>
      <c r="B47" s="478"/>
      <c r="C47" s="478"/>
      <c r="D47" s="478"/>
      <c r="E47" s="478"/>
      <c r="F47" s="478"/>
      <c r="G47" s="478"/>
      <c r="H47" s="478"/>
      <c r="I47" s="478"/>
      <c r="J47" s="478"/>
      <c r="K47" s="478"/>
      <c r="L47" s="478"/>
      <c r="M47" s="478"/>
      <c r="N47" s="478"/>
      <c r="O47" s="478"/>
      <c r="P47" s="478"/>
      <c r="Q47" s="478"/>
      <c r="R47" s="478"/>
      <c r="S47" s="478"/>
      <c r="T47" s="478"/>
      <c r="U47" s="478"/>
      <c r="V47" s="478"/>
      <c r="W47" s="478"/>
      <c r="X47" s="478"/>
      <c r="Y47" s="478"/>
      <c r="Z47" s="478"/>
      <c r="AA47" s="478"/>
      <c r="AB47" s="478"/>
      <c r="AC47" s="478"/>
      <c r="AD47" s="478"/>
      <c r="AE47" s="478"/>
      <c r="AF47" s="478"/>
      <c r="AG47" s="478"/>
      <c r="AH47" s="478"/>
      <c r="AI47" s="478"/>
      <c r="AJ47" s="478"/>
      <c r="AK47" s="478"/>
      <c r="AL47" s="478"/>
    </row>
    <row r="48" spans="1:38" ht="12.95" customHeight="1">
      <c r="A48" s="478"/>
      <c r="B48" s="478"/>
      <c r="C48" s="478"/>
      <c r="D48" s="478"/>
      <c r="E48" s="478"/>
      <c r="F48" s="478"/>
      <c r="G48" s="478"/>
      <c r="H48" s="478"/>
      <c r="I48" s="478"/>
      <c r="J48" s="478"/>
      <c r="K48" s="478"/>
      <c r="L48" s="478"/>
      <c r="M48" s="478"/>
      <c r="N48" s="478"/>
      <c r="O48" s="478"/>
      <c r="P48" s="478"/>
      <c r="Q48" s="478"/>
      <c r="R48" s="478"/>
      <c r="S48" s="478"/>
      <c r="T48" s="478"/>
      <c r="U48" s="478"/>
      <c r="V48" s="478"/>
      <c r="W48" s="478"/>
      <c r="X48" s="478"/>
      <c r="Y48" s="478"/>
      <c r="Z48" s="478"/>
      <c r="AA48" s="478"/>
      <c r="AB48" s="478"/>
      <c r="AC48" s="478"/>
      <c r="AD48" s="478"/>
      <c r="AE48" s="478"/>
      <c r="AF48" s="478"/>
      <c r="AG48" s="478"/>
      <c r="AH48" s="478"/>
      <c r="AI48" s="478"/>
      <c r="AJ48" s="478"/>
      <c r="AK48" s="478"/>
      <c r="AL48" s="478"/>
    </row>
    <row r="49" spans="1:38" ht="12.95" customHeight="1">
      <c r="A49" s="478"/>
      <c r="B49" s="478"/>
      <c r="C49" s="478"/>
      <c r="D49" s="478"/>
      <c r="E49" s="478"/>
      <c r="F49" s="478"/>
      <c r="G49" s="478"/>
      <c r="H49" s="478"/>
      <c r="I49" s="478"/>
      <c r="J49" s="478"/>
      <c r="K49" s="478"/>
      <c r="L49" s="478"/>
      <c r="M49" s="478"/>
      <c r="N49" s="478"/>
      <c r="O49" s="478"/>
      <c r="P49" s="478"/>
      <c r="Q49" s="478"/>
      <c r="R49" s="478"/>
      <c r="S49" s="478"/>
      <c r="T49" s="478"/>
      <c r="U49" s="478"/>
      <c r="V49" s="478"/>
      <c r="W49" s="478"/>
      <c r="X49" s="478"/>
      <c r="Y49" s="478"/>
      <c r="Z49" s="478"/>
      <c r="AA49" s="478"/>
      <c r="AB49" s="478"/>
      <c r="AC49" s="478"/>
      <c r="AD49" s="478"/>
      <c r="AE49" s="478"/>
      <c r="AF49" s="478"/>
      <c r="AG49" s="478"/>
      <c r="AH49" s="478"/>
      <c r="AI49" s="478"/>
      <c r="AJ49" s="478"/>
      <c r="AK49" s="478"/>
      <c r="AL49" s="478"/>
    </row>
    <row r="50" spans="1:38" ht="12.95" customHeight="1">
      <c r="A50" s="478"/>
      <c r="B50" s="478"/>
      <c r="C50" s="478"/>
      <c r="D50" s="478"/>
      <c r="E50" s="478"/>
      <c r="F50" s="478"/>
      <c r="G50" s="478"/>
      <c r="H50" s="478"/>
      <c r="I50" s="478"/>
      <c r="J50" s="478"/>
      <c r="K50" s="478"/>
      <c r="L50" s="478"/>
      <c r="M50" s="478"/>
      <c r="N50" s="478"/>
      <c r="O50" s="478"/>
      <c r="P50" s="478"/>
      <c r="Q50" s="478"/>
      <c r="R50" s="478"/>
      <c r="S50" s="478"/>
      <c r="T50" s="478"/>
      <c r="U50" s="478"/>
      <c r="V50" s="478"/>
      <c r="W50" s="478"/>
      <c r="X50" s="478"/>
      <c r="Y50" s="478"/>
      <c r="Z50" s="478"/>
      <c r="AA50" s="478"/>
      <c r="AB50" s="478"/>
      <c r="AC50" s="478"/>
      <c r="AD50" s="478"/>
      <c r="AE50" s="478"/>
      <c r="AF50" s="478"/>
      <c r="AG50" s="478"/>
      <c r="AH50" s="478"/>
      <c r="AI50" s="478"/>
      <c r="AJ50" s="478"/>
      <c r="AK50" s="478"/>
      <c r="AL50" s="478"/>
    </row>
    <row r="51" spans="1:38" ht="12.95" customHeight="1">
      <c r="A51" s="478"/>
      <c r="B51" s="478"/>
      <c r="C51" s="478"/>
      <c r="D51" s="478"/>
      <c r="E51" s="478"/>
      <c r="F51" s="478"/>
      <c r="G51" s="478"/>
      <c r="H51" s="478"/>
      <c r="I51" s="478"/>
      <c r="J51" s="478"/>
      <c r="K51" s="478"/>
      <c r="L51" s="478"/>
      <c r="M51" s="478"/>
      <c r="N51" s="478"/>
      <c r="O51" s="478"/>
      <c r="P51" s="478"/>
      <c r="Q51" s="478"/>
      <c r="R51" s="478"/>
      <c r="S51" s="478"/>
      <c r="T51" s="478"/>
      <c r="U51" s="478"/>
      <c r="V51" s="478"/>
      <c r="W51" s="478"/>
      <c r="X51" s="478"/>
      <c r="Y51" s="478"/>
      <c r="Z51" s="478"/>
      <c r="AA51" s="478"/>
      <c r="AB51" s="478"/>
      <c r="AC51" s="478"/>
      <c r="AD51" s="478"/>
      <c r="AE51" s="478"/>
      <c r="AF51" s="478"/>
      <c r="AG51" s="478"/>
      <c r="AH51" s="478"/>
      <c r="AI51" s="478"/>
      <c r="AJ51" s="478"/>
      <c r="AK51" s="478"/>
      <c r="AL51" s="478"/>
    </row>
    <row r="52" spans="1:38" ht="12.95" customHeight="1">
      <c r="A52" s="478"/>
      <c r="B52" s="478"/>
      <c r="C52" s="478"/>
      <c r="D52" s="478"/>
      <c r="E52" s="478"/>
      <c r="F52" s="478"/>
      <c r="G52" s="478"/>
      <c r="H52" s="478"/>
      <c r="I52" s="478"/>
      <c r="J52" s="478"/>
      <c r="K52" s="478"/>
      <c r="L52" s="478"/>
      <c r="M52" s="478"/>
      <c r="N52" s="478"/>
      <c r="O52" s="478"/>
      <c r="P52" s="478"/>
      <c r="Q52" s="478"/>
      <c r="R52" s="478"/>
      <c r="S52" s="478"/>
      <c r="T52" s="478"/>
      <c r="U52" s="478"/>
      <c r="V52" s="478"/>
      <c r="W52" s="478"/>
      <c r="X52" s="478"/>
      <c r="Y52" s="478"/>
      <c r="Z52" s="478"/>
      <c r="AA52" s="478"/>
      <c r="AB52" s="478"/>
      <c r="AC52" s="478"/>
      <c r="AD52" s="478"/>
      <c r="AE52" s="478"/>
      <c r="AF52" s="478"/>
      <c r="AG52" s="478"/>
      <c r="AH52" s="478"/>
      <c r="AI52" s="478"/>
      <c r="AJ52" s="478"/>
      <c r="AK52" s="478"/>
      <c r="AL52" s="478"/>
    </row>
    <row r="53" spans="1:38" ht="12.95" customHeight="1">
      <c r="A53" s="478"/>
      <c r="B53" s="478"/>
      <c r="C53" s="478"/>
      <c r="D53" s="478"/>
      <c r="E53" s="478"/>
      <c r="F53" s="478"/>
      <c r="G53" s="478"/>
      <c r="H53" s="478"/>
      <c r="I53" s="478"/>
      <c r="J53" s="478"/>
      <c r="K53" s="478"/>
      <c r="L53" s="478"/>
      <c r="M53" s="478"/>
      <c r="N53" s="478"/>
      <c r="O53" s="478"/>
      <c r="P53" s="478"/>
      <c r="Q53" s="478"/>
      <c r="R53" s="478"/>
      <c r="S53" s="478"/>
      <c r="T53" s="478"/>
      <c r="U53" s="478"/>
      <c r="V53" s="478"/>
      <c r="W53" s="478"/>
      <c r="X53" s="478"/>
      <c r="Y53" s="478"/>
      <c r="Z53" s="478"/>
      <c r="AA53" s="478"/>
      <c r="AB53" s="478"/>
      <c r="AC53" s="478"/>
      <c r="AD53" s="478"/>
      <c r="AE53" s="478"/>
      <c r="AF53" s="478"/>
      <c r="AG53" s="478"/>
      <c r="AH53" s="478"/>
      <c r="AI53" s="478"/>
      <c r="AJ53" s="478"/>
      <c r="AK53" s="478"/>
      <c r="AL53" s="478"/>
    </row>
    <row r="54" spans="1:38" ht="12.95" customHeight="1">
      <c r="A54" s="478"/>
      <c r="B54" s="478"/>
      <c r="C54" s="478"/>
      <c r="D54" s="478"/>
      <c r="E54" s="478"/>
      <c r="F54" s="478"/>
      <c r="G54" s="478"/>
      <c r="H54" s="478"/>
      <c r="I54" s="478"/>
      <c r="J54" s="478"/>
      <c r="K54" s="478"/>
      <c r="L54" s="478"/>
      <c r="M54" s="478"/>
      <c r="N54" s="478"/>
      <c r="O54" s="478"/>
      <c r="P54" s="478"/>
      <c r="Q54" s="478"/>
      <c r="R54" s="478"/>
      <c r="S54" s="478"/>
      <c r="T54" s="478"/>
      <c r="U54" s="478"/>
      <c r="V54" s="478"/>
      <c r="W54" s="478"/>
      <c r="X54" s="478"/>
      <c r="Y54" s="478"/>
      <c r="Z54" s="478"/>
      <c r="AA54" s="478"/>
      <c r="AB54" s="478"/>
      <c r="AC54" s="478"/>
      <c r="AD54" s="478"/>
      <c r="AE54" s="478"/>
      <c r="AF54" s="478"/>
      <c r="AG54" s="478"/>
      <c r="AH54" s="478"/>
      <c r="AI54" s="478"/>
      <c r="AJ54" s="478"/>
      <c r="AK54" s="478"/>
      <c r="AL54" s="478"/>
    </row>
    <row r="55" spans="1:38" ht="12.95" customHeight="1">
      <c r="A55" s="478"/>
      <c r="B55" s="478"/>
      <c r="C55" s="478"/>
      <c r="D55" s="478"/>
      <c r="E55" s="478"/>
      <c r="F55" s="478"/>
      <c r="G55" s="478"/>
      <c r="H55" s="478"/>
      <c r="I55" s="478"/>
      <c r="J55" s="478"/>
      <c r="K55" s="478"/>
      <c r="L55" s="478"/>
      <c r="M55" s="478"/>
      <c r="N55" s="478"/>
      <c r="O55" s="478"/>
      <c r="P55" s="478"/>
      <c r="Q55" s="478"/>
      <c r="R55" s="478"/>
      <c r="S55" s="478"/>
      <c r="T55" s="478"/>
      <c r="U55" s="478"/>
      <c r="V55" s="478"/>
      <c r="W55" s="478"/>
      <c r="X55" s="478"/>
      <c r="Y55" s="478"/>
      <c r="Z55" s="478"/>
      <c r="AA55" s="478"/>
      <c r="AB55" s="478"/>
      <c r="AC55" s="478"/>
      <c r="AD55" s="478"/>
      <c r="AE55" s="478"/>
      <c r="AF55" s="478"/>
      <c r="AG55" s="478"/>
      <c r="AH55" s="478"/>
      <c r="AI55" s="478"/>
      <c r="AJ55" s="478"/>
      <c r="AK55" s="478"/>
      <c r="AL55" s="478"/>
    </row>
    <row r="56" spans="1:38" ht="12.95" customHeight="1">
      <c r="A56" s="478"/>
      <c r="B56" s="478"/>
      <c r="C56" s="478"/>
      <c r="D56" s="478"/>
      <c r="E56" s="478"/>
      <c r="F56" s="478"/>
      <c r="G56" s="478"/>
      <c r="H56" s="478"/>
      <c r="I56" s="478"/>
      <c r="J56" s="478"/>
      <c r="K56" s="478"/>
      <c r="L56" s="478"/>
      <c r="M56" s="478"/>
      <c r="N56" s="478"/>
      <c r="O56" s="478"/>
      <c r="P56" s="478"/>
      <c r="Q56" s="478"/>
      <c r="R56" s="478"/>
      <c r="S56" s="478"/>
      <c r="T56" s="478"/>
      <c r="U56" s="478"/>
      <c r="V56" s="478"/>
      <c r="W56" s="478"/>
      <c r="X56" s="478"/>
      <c r="Y56" s="478"/>
      <c r="Z56" s="478"/>
      <c r="AA56" s="478"/>
      <c r="AB56" s="478"/>
      <c r="AC56" s="478"/>
      <c r="AD56" s="478"/>
      <c r="AE56" s="478"/>
      <c r="AF56" s="478"/>
      <c r="AG56" s="478"/>
      <c r="AH56" s="478"/>
      <c r="AI56" s="478"/>
      <c r="AJ56" s="478"/>
      <c r="AK56" s="478"/>
      <c r="AL56" s="478"/>
    </row>
    <row r="57" spans="1:38" ht="12.95" customHeight="1">
      <c r="A57" s="478"/>
      <c r="B57" s="478"/>
      <c r="C57" s="478"/>
      <c r="D57" s="478"/>
      <c r="E57" s="478"/>
      <c r="F57" s="478"/>
      <c r="G57" s="478"/>
      <c r="H57" s="478"/>
      <c r="I57" s="478"/>
      <c r="J57" s="478"/>
      <c r="K57" s="478"/>
      <c r="L57" s="478"/>
      <c r="M57" s="478"/>
      <c r="N57" s="478"/>
      <c r="O57" s="478"/>
      <c r="P57" s="478"/>
      <c r="Q57" s="478"/>
      <c r="R57" s="478"/>
      <c r="S57" s="478"/>
      <c r="T57" s="478"/>
      <c r="U57" s="478"/>
      <c r="V57" s="478"/>
      <c r="W57" s="478"/>
      <c r="X57" s="478"/>
      <c r="Y57" s="478"/>
      <c r="Z57" s="478"/>
      <c r="AA57" s="478"/>
      <c r="AB57" s="478"/>
      <c r="AC57" s="478"/>
      <c r="AD57" s="478"/>
      <c r="AE57" s="478"/>
      <c r="AF57" s="478"/>
      <c r="AG57" s="478"/>
      <c r="AH57" s="478"/>
      <c r="AI57" s="478"/>
      <c r="AJ57" s="478"/>
      <c r="AK57" s="478"/>
      <c r="AL57" s="478"/>
    </row>
    <row r="58" spans="1:38" ht="12.95" customHeight="1">
      <c r="A58" s="478"/>
      <c r="B58" s="478"/>
      <c r="C58" s="478"/>
      <c r="D58" s="478"/>
      <c r="E58" s="478"/>
      <c r="F58" s="478"/>
      <c r="G58" s="478"/>
      <c r="H58" s="478"/>
      <c r="I58" s="478"/>
      <c r="J58" s="478"/>
      <c r="K58" s="478"/>
      <c r="L58" s="478"/>
      <c r="M58" s="478"/>
      <c r="N58" s="478"/>
      <c r="O58" s="478"/>
      <c r="P58" s="478"/>
      <c r="Q58" s="478"/>
      <c r="R58" s="478"/>
      <c r="S58" s="478"/>
      <c r="T58" s="478"/>
      <c r="U58" s="478"/>
      <c r="V58" s="478"/>
      <c r="W58" s="478"/>
      <c r="X58" s="478"/>
      <c r="Y58" s="478"/>
      <c r="Z58" s="478"/>
      <c r="AA58" s="478"/>
      <c r="AB58" s="478"/>
      <c r="AC58" s="478"/>
      <c r="AD58" s="478"/>
      <c r="AE58" s="478"/>
      <c r="AF58" s="478"/>
      <c r="AG58" s="478"/>
      <c r="AH58" s="478"/>
      <c r="AI58" s="478"/>
      <c r="AJ58" s="478"/>
      <c r="AK58" s="478"/>
      <c r="AL58" s="478"/>
    </row>
    <row r="59" spans="1:38" ht="12.95" customHeight="1">
      <c r="A59" s="478"/>
      <c r="B59" s="478"/>
      <c r="C59" s="478"/>
      <c r="D59" s="478"/>
      <c r="E59" s="478"/>
      <c r="F59" s="478"/>
      <c r="G59" s="478"/>
      <c r="H59" s="478"/>
      <c r="I59" s="478"/>
      <c r="J59" s="478"/>
      <c r="K59" s="478"/>
      <c r="L59" s="478"/>
      <c r="M59" s="478"/>
      <c r="N59" s="478"/>
      <c r="O59" s="478"/>
      <c r="P59" s="478"/>
      <c r="Q59" s="478"/>
      <c r="R59" s="478"/>
      <c r="S59" s="478"/>
      <c r="T59" s="478"/>
      <c r="U59" s="478"/>
      <c r="V59" s="478"/>
      <c r="W59" s="478"/>
      <c r="X59" s="478"/>
      <c r="Y59" s="478"/>
      <c r="Z59" s="478"/>
      <c r="AA59" s="478"/>
      <c r="AB59" s="478"/>
      <c r="AC59" s="478"/>
      <c r="AD59" s="478"/>
      <c r="AE59" s="478"/>
      <c r="AF59" s="478"/>
      <c r="AG59" s="478"/>
      <c r="AH59" s="478"/>
      <c r="AI59" s="478"/>
      <c r="AJ59" s="478"/>
      <c r="AK59" s="478"/>
      <c r="AL59" s="478"/>
    </row>
    <row r="60" spans="1:38" ht="12.95" customHeight="1">
      <c r="A60" s="478"/>
      <c r="B60" s="478"/>
      <c r="C60" s="478"/>
      <c r="D60" s="478"/>
      <c r="E60" s="478"/>
      <c r="F60" s="478"/>
      <c r="G60" s="478"/>
      <c r="H60" s="478"/>
      <c r="I60" s="478"/>
      <c r="J60" s="478"/>
      <c r="K60" s="478"/>
      <c r="L60" s="478"/>
      <c r="M60" s="478"/>
      <c r="N60" s="478"/>
      <c r="O60" s="478"/>
      <c r="P60" s="478"/>
      <c r="Q60" s="478"/>
      <c r="R60" s="478"/>
      <c r="S60" s="478"/>
      <c r="T60" s="478"/>
      <c r="U60" s="478"/>
      <c r="V60" s="478"/>
      <c r="W60" s="478"/>
      <c r="X60" s="478"/>
      <c r="Y60" s="478"/>
      <c r="Z60" s="478"/>
      <c r="AA60" s="478"/>
      <c r="AB60" s="478"/>
      <c r="AC60" s="478"/>
      <c r="AD60" s="478"/>
      <c r="AE60" s="478"/>
      <c r="AF60" s="478"/>
      <c r="AG60" s="478"/>
      <c r="AH60" s="478"/>
      <c r="AI60" s="478"/>
      <c r="AJ60" s="478"/>
      <c r="AK60" s="478"/>
      <c r="AL60" s="478"/>
    </row>
    <row r="61" spans="1:38" ht="12.95" customHeight="1">
      <c r="A61" s="478"/>
      <c r="B61" s="478"/>
      <c r="C61" s="478"/>
      <c r="D61" s="478"/>
      <c r="E61" s="478"/>
      <c r="F61" s="478"/>
      <c r="G61" s="478"/>
      <c r="H61" s="478"/>
      <c r="I61" s="478"/>
      <c r="J61" s="478"/>
      <c r="K61" s="478"/>
      <c r="L61" s="478"/>
      <c r="M61" s="478"/>
      <c r="N61" s="478"/>
      <c r="O61" s="478"/>
      <c r="P61" s="478"/>
      <c r="Q61" s="478"/>
      <c r="R61" s="478"/>
      <c r="S61" s="478"/>
      <c r="T61" s="478"/>
      <c r="U61" s="478"/>
      <c r="V61" s="478"/>
      <c r="W61" s="478"/>
      <c r="X61" s="478"/>
      <c r="Y61" s="478"/>
      <c r="Z61" s="478"/>
      <c r="AA61" s="478"/>
      <c r="AB61" s="478"/>
      <c r="AC61" s="478"/>
      <c r="AD61" s="478"/>
      <c r="AE61" s="478"/>
      <c r="AF61" s="478"/>
      <c r="AG61" s="478"/>
      <c r="AH61" s="478"/>
      <c r="AI61" s="478"/>
      <c r="AJ61" s="478"/>
      <c r="AK61" s="478"/>
      <c r="AL61" s="478"/>
    </row>
    <row r="62" spans="1:38" ht="12.95" customHeight="1">
      <c r="A62" s="478"/>
      <c r="B62" s="478"/>
      <c r="C62" s="478"/>
      <c r="D62" s="478"/>
      <c r="E62" s="478"/>
      <c r="F62" s="478"/>
      <c r="G62" s="478"/>
      <c r="H62" s="478"/>
      <c r="I62" s="478"/>
      <c r="J62" s="478"/>
      <c r="K62" s="478"/>
      <c r="L62" s="478"/>
      <c r="M62" s="478"/>
      <c r="N62" s="478"/>
      <c r="O62" s="478"/>
      <c r="P62" s="478"/>
      <c r="Q62" s="478"/>
      <c r="R62" s="478"/>
      <c r="S62" s="478"/>
      <c r="T62" s="478"/>
      <c r="U62" s="478"/>
      <c r="V62" s="478"/>
      <c r="W62" s="478"/>
      <c r="X62" s="478"/>
      <c r="Y62" s="478"/>
      <c r="Z62" s="478"/>
      <c r="AA62" s="478"/>
      <c r="AB62" s="478"/>
      <c r="AC62" s="478"/>
      <c r="AD62" s="478"/>
      <c r="AE62" s="478"/>
      <c r="AF62" s="478"/>
      <c r="AG62" s="478"/>
      <c r="AH62" s="478"/>
      <c r="AI62" s="478"/>
      <c r="AJ62" s="478"/>
      <c r="AK62" s="478"/>
      <c r="AL62" s="478"/>
    </row>
    <row r="63" spans="1:38" ht="12.95" customHeight="1">
      <c r="A63" s="478"/>
      <c r="B63" s="478"/>
      <c r="C63" s="478"/>
      <c r="D63" s="478"/>
      <c r="E63" s="478"/>
      <c r="F63" s="478"/>
      <c r="G63" s="478"/>
      <c r="H63" s="478"/>
      <c r="I63" s="478"/>
      <c r="J63" s="478"/>
      <c r="K63" s="478"/>
      <c r="L63" s="478"/>
      <c r="M63" s="478"/>
      <c r="N63" s="478"/>
      <c r="O63" s="478"/>
      <c r="P63" s="478"/>
      <c r="Q63" s="478"/>
      <c r="R63" s="478"/>
      <c r="S63" s="478"/>
      <c r="T63" s="478"/>
      <c r="U63" s="478"/>
      <c r="V63" s="478"/>
      <c r="W63" s="478"/>
      <c r="X63" s="478"/>
      <c r="Y63" s="478"/>
      <c r="Z63" s="478"/>
      <c r="AA63" s="478"/>
      <c r="AB63" s="478"/>
      <c r="AC63" s="478"/>
      <c r="AD63" s="478"/>
      <c r="AE63" s="478"/>
      <c r="AF63" s="478"/>
      <c r="AG63" s="478"/>
      <c r="AH63" s="478"/>
      <c r="AI63" s="478"/>
      <c r="AJ63" s="478"/>
      <c r="AK63" s="478"/>
      <c r="AL63" s="478"/>
    </row>
  </sheetData>
  <sheetProtection algorithmName="SHA-512" hashValue="eJEJrnq5afOD6UVTozAhjvzOe3xKfcowtUqneXFO/uWIrQsItxdu0IL44fxlkqD3XfCnmnvBtDNoj5i6USfeaA==" saltValue="o1c6qPMPFvnZ6aZVpTTdHw==" spinCount="100000" sheet="1" formatCells="0" formatColumns="0" formatRows="0" insertColumns="0" insertRows="0" insertHyperlinks="0" deleteColumns="0" deleteRows="0" selectLockedCells="1" sort="0" autoFilter="0" pivotTables="0"/>
  <mergeCells count="4">
    <mergeCell ref="A4:H4"/>
    <mergeCell ref="I4:AL4"/>
    <mergeCell ref="A2:AL2"/>
    <mergeCell ref="A7:AL63"/>
  </mergeCells>
  <phoneticPr fontId="10"/>
  <printOptions horizontalCentered="1"/>
  <pageMargins left="0.70866141732283472" right="0.70866141732283472" top="0.74803149606299213" bottom="0.74803149606299213" header="0.31496062992125984" footer="0.31496062992125984"/>
  <pageSetup paperSize="9" scale="9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B9E0F-2B90-425F-A267-F56CDD71E92E}">
  <dimension ref="A1:AI90"/>
  <sheetViews>
    <sheetView showGridLines="0" topLeftCell="A58" zoomScaleNormal="100" zoomScaleSheetLayoutView="100" workbookViewId="0">
      <selection activeCell="AX90" sqref="AX90"/>
    </sheetView>
  </sheetViews>
  <sheetFormatPr defaultColWidth="2.125" defaultRowHeight="12"/>
  <cols>
    <col min="1" max="35" width="2.5" style="1" customWidth="1"/>
    <col min="36" max="16384" width="2.125" style="1"/>
  </cols>
  <sheetData>
    <row r="1" spans="1:35" s="7" customFormat="1" ht="13.5">
      <c r="A1" s="502" t="s">
        <v>211</v>
      </c>
      <c r="B1" s="502"/>
      <c r="C1" s="502"/>
      <c r="D1" s="502"/>
      <c r="E1" s="502"/>
      <c r="F1" s="502"/>
      <c r="G1" s="502"/>
      <c r="H1" s="502"/>
      <c r="I1" s="502"/>
      <c r="J1" s="502"/>
      <c r="K1" s="502"/>
      <c r="L1" s="502"/>
      <c r="M1" s="502"/>
      <c r="N1" s="502"/>
      <c r="O1" s="502"/>
      <c r="P1" s="502"/>
      <c r="Q1" s="502"/>
      <c r="R1" s="502"/>
      <c r="S1" s="502"/>
      <c r="T1" s="502"/>
      <c r="U1" s="502"/>
      <c r="V1" s="502"/>
      <c r="W1" s="502"/>
      <c r="X1" s="502"/>
      <c r="Y1" s="502"/>
      <c r="Z1" s="502"/>
      <c r="AA1" s="502"/>
      <c r="AB1" s="502"/>
      <c r="AC1" s="502"/>
      <c r="AD1" s="502"/>
      <c r="AE1" s="502"/>
      <c r="AF1" s="502"/>
      <c r="AG1" s="502"/>
      <c r="AH1" s="502"/>
      <c r="AI1" s="502"/>
    </row>
    <row r="2" spans="1:35" s="2" customFormat="1" ht="14.25">
      <c r="A2" s="96"/>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row>
    <row r="3" spans="1:35" s="2" customFormat="1" ht="14.25" customHeight="1">
      <c r="A3" s="96"/>
      <c r="C3" s="96"/>
      <c r="D3" s="96"/>
      <c r="E3" s="96"/>
      <c r="F3" s="96"/>
      <c r="G3" s="96"/>
      <c r="H3" s="96"/>
      <c r="I3" s="96"/>
      <c r="J3" s="96"/>
      <c r="K3" s="96"/>
      <c r="L3" s="96"/>
      <c r="M3" s="96"/>
      <c r="N3" s="96"/>
      <c r="O3" s="96"/>
      <c r="P3" s="96"/>
      <c r="Q3" s="96"/>
      <c r="R3" s="96"/>
      <c r="S3" s="96"/>
      <c r="T3" s="96"/>
      <c r="U3" s="96"/>
      <c r="V3" s="96"/>
      <c r="W3" s="96"/>
      <c r="X3" s="96" t="s">
        <v>15</v>
      </c>
      <c r="Y3" s="96"/>
      <c r="Z3" s="174" t="str">
        <f>IF('0申請書作成シート'!$M$52="","",'0申請書作成シート'!$M$52)</f>
        <v/>
      </c>
      <c r="AA3" s="174"/>
      <c r="AB3" s="96" t="s">
        <v>16</v>
      </c>
      <c r="AC3" s="174" t="str">
        <f>IF('0申請書作成シート'!$Q$52="","",'0申請書作成シート'!$Q$52)</f>
        <v/>
      </c>
      <c r="AD3" s="174"/>
      <c r="AE3" s="2" t="s">
        <v>17</v>
      </c>
      <c r="AF3" s="174" t="str">
        <f>IF('0申請書作成シート'!$U$52="","",'0申請書作成シート'!$U$52)</f>
        <v/>
      </c>
      <c r="AG3" s="174"/>
      <c r="AH3" s="2" t="s">
        <v>18</v>
      </c>
    </row>
    <row r="4" spans="1:35" s="2" customFormat="1" ht="14.25" customHeight="1">
      <c r="A4" s="96"/>
      <c r="C4" s="96"/>
      <c r="D4" s="96"/>
      <c r="E4" s="96"/>
      <c r="F4" s="96"/>
      <c r="G4" s="96"/>
      <c r="H4" s="96"/>
      <c r="I4" s="96"/>
      <c r="J4" s="96"/>
      <c r="K4" s="96"/>
      <c r="L4" s="96"/>
      <c r="M4" s="96"/>
      <c r="N4" s="96"/>
      <c r="O4" s="96"/>
      <c r="P4" s="96"/>
      <c r="Q4" s="96"/>
      <c r="R4" s="96"/>
      <c r="S4" s="96"/>
      <c r="T4" s="96"/>
      <c r="U4" s="96"/>
      <c r="V4" s="96"/>
      <c r="W4" s="96"/>
      <c r="X4" s="96"/>
      <c r="Y4" s="96"/>
      <c r="Z4" s="3"/>
      <c r="AA4" s="3"/>
      <c r="AB4" s="96"/>
      <c r="AC4" s="3"/>
      <c r="AD4" s="3"/>
      <c r="AF4" s="3"/>
      <c r="AG4" s="3"/>
    </row>
    <row r="5" spans="1:35" s="2" customFormat="1" ht="14.25">
      <c r="A5" s="96" t="s">
        <v>289</v>
      </c>
      <c r="C5" s="96"/>
      <c r="D5" s="96"/>
      <c r="E5" s="96"/>
      <c r="L5" s="96"/>
      <c r="M5" s="96"/>
      <c r="N5" s="96"/>
    </row>
    <row r="6" spans="1:35" s="2" customFormat="1" ht="14.25">
      <c r="A6" s="96"/>
      <c r="B6" s="96"/>
      <c r="C6" s="96"/>
      <c r="D6" s="96"/>
      <c r="E6" s="96"/>
      <c r="L6" s="96"/>
      <c r="M6" s="96"/>
      <c r="N6" s="96"/>
    </row>
    <row r="7" spans="1:35" s="2" customFormat="1" ht="14.25">
      <c r="A7" s="96"/>
      <c r="C7" s="96"/>
      <c r="D7" s="96"/>
      <c r="E7" s="96"/>
      <c r="L7" s="96"/>
      <c r="M7" s="96"/>
      <c r="N7" s="96"/>
      <c r="S7" s="145" t="s">
        <v>139</v>
      </c>
      <c r="W7" s="145"/>
      <c r="Y7" s="498">
        <f>'0申請書作成シート'!$N$55</f>
        <v>0</v>
      </c>
      <c r="Z7" s="498"/>
      <c r="AA7" s="498"/>
      <c r="AB7" s="498"/>
      <c r="AC7" s="498"/>
      <c r="AD7" s="498"/>
      <c r="AE7" s="498"/>
      <c r="AF7" s="498"/>
      <c r="AG7" s="498"/>
      <c r="AH7" s="498"/>
      <c r="AI7" s="498"/>
    </row>
    <row r="8" spans="1:35" s="2" customFormat="1" ht="14.25">
      <c r="A8" s="96"/>
      <c r="B8" s="96"/>
      <c r="C8" s="96"/>
      <c r="D8" s="96"/>
      <c r="E8" s="96"/>
      <c r="L8" s="96"/>
      <c r="M8" s="96"/>
      <c r="N8" s="96"/>
      <c r="S8" s="145" t="s">
        <v>212</v>
      </c>
      <c r="W8" s="145"/>
      <c r="Y8" s="498" t="str">
        <f>IF('0申請書作成シート'!$I$56="","",'0申請書作成シート'!$I$56)</f>
        <v/>
      </c>
      <c r="Z8" s="498"/>
      <c r="AA8" s="498"/>
      <c r="AB8" s="498"/>
      <c r="AC8" s="498"/>
      <c r="AD8" s="498"/>
      <c r="AE8" s="498"/>
      <c r="AF8" s="498"/>
      <c r="AG8" s="498"/>
      <c r="AH8" s="498"/>
      <c r="AI8" s="498"/>
    </row>
    <row r="9" spans="1:35" s="2" customFormat="1" ht="14.25">
      <c r="S9" s="145" t="s">
        <v>213</v>
      </c>
      <c r="W9" s="145"/>
      <c r="X9" s="145"/>
      <c r="Y9" s="499" t="str">
        <f>'0申請書作成シート'!$M$57&amp;" "&amp;'0申請書作成シート'!$Z$57</f>
        <v xml:space="preserve"> </v>
      </c>
      <c r="Z9" s="499"/>
      <c r="AA9" s="499"/>
      <c r="AB9" s="499"/>
      <c r="AC9" s="499"/>
      <c r="AD9" s="499"/>
      <c r="AE9" s="499"/>
      <c r="AF9" s="499"/>
      <c r="AG9" s="499"/>
      <c r="AH9" s="499"/>
      <c r="AI9" s="499"/>
    </row>
    <row r="10" spans="1:35" s="2" customFormat="1" ht="14.25">
      <c r="A10" s="146"/>
      <c r="B10" s="147"/>
      <c r="C10" s="147"/>
      <c r="D10" s="147"/>
      <c r="E10" s="147"/>
      <c r="F10" s="147"/>
      <c r="G10" s="147"/>
      <c r="H10" s="147"/>
      <c r="I10" s="148"/>
      <c r="J10" s="149"/>
      <c r="K10" s="148"/>
      <c r="L10" s="148"/>
      <c r="M10" s="148"/>
      <c r="N10" s="148"/>
      <c r="O10" s="148"/>
      <c r="P10" s="148"/>
      <c r="Q10" s="148"/>
      <c r="R10" s="148"/>
      <c r="S10" s="148"/>
      <c r="T10" s="148"/>
      <c r="U10" s="148"/>
      <c r="V10" s="148"/>
      <c r="W10" s="148"/>
      <c r="X10" s="148"/>
      <c r="Y10" s="500"/>
      <c r="Z10" s="500"/>
      <c r="AA10" s="500"/>
      <c r="AB10" s="500"/>
      <c r="AC10" s="500"/>
      <c r="AD10" s="500"/>
      <c r="AE10" s="500"/>
      <c r="AF10" s="500"/>
      <c r="AG10" s="500"/>
      <c r="AH10" s="500"/>
      <c r="AI10" s="500"/>
    </row>
    <row r="11" spans="1:35" s="2" customFormat="1" ht="14.25">
      <c r="I11" s="150"/>
      <c r="J11" s="150"/>
      <c r="K11" s="150"/>
      <c r="L11" s="150"/>
      <c r="M11" s="150"/>
      <c r="N11" s="150"/>
      <c r="O11" s="150"/>
      <c r="P11" s="150"/>
      <c r="Q11" s="150"/>
      <c r="R11" s="150"/>
      <c r="S11" s="150"/>
      <c r="T11" s="150"/>
      <c r="U11" s="150"/>
      <c r="V11" s="150"/>
      <c r="W11" s="150"/>
      <c r="X11" s="150"/>
      <c r="Y11" s="150"/>
      <c r="Z11" s="150"/>
      <c r="AA11" s="150"/>
      <c r="AB11" s="150"/>
      <c r="AC11" s="1"/>
      <c r="AD11" s="1"/>
      <c r="AE11" s="1"/>
      <c r="AF11" s="1"/>
      <c r="AG11" s="1"/>
      <c r="AH11" s="1"/>
      <c r="AI11" s="1"/>
    </row>
    <row r="12" spans="1:35" s="2" customFormat="1" ht="14.25">
      <c r="A12" s="190" t="s">
        <v>299</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row>
    <row r="13" spans="1:35" s="2" customFormat="1" ht="14.25">
      <c r="M13" s="150"/>
      <c r="N13" s="150"/>
      <c r="O13" s="150"/>
      <c r="P13" s="150"/>
      <c r="Q13" s="150"/>
      <c r="S13" s="150"/>
      <c r="T13" s="150"/>
      <c r="U13" s="150"/>
      <c r="Z13" s="150"/>
      <c r="AA13" s="150"/>
      <c r="AB13" s="150"/>
      <c r="AC13" s="150"/>
      <c r="AD13" s="150"/>
      <c r="AE13" s="150"/>
      <c r="AF13" s="150"/>
      <c r="AG13" s="150"/>
      <c r="AH13" s="150"/>
      <c r="AI13" s="150"/>
    </row>
    <row r="14" spans="1:35" s="2" customFormat="1" ht="14.25">
      <c r="M14" s="151"/>
      <c r="N14" s="151"/>
      <c r="O14" s="151"/>
      <c r="P14" s="151"/>
      <c r="Q14" s="151"/>
      <c r="R14" s="151"/>
      <c r="S14" s="151"/>
      <c r="T14" s="151"/>
      <c r="U14" s="151"/>
      <c r="Z14" s="151"/>
      <c r="AA14" s="151"/>
      <c r="AB14" s="151"/>
      <c r="AC14" s="151"/>
      <c r="AD14" s="151"/>
      <c r="AE14" s="151"/>
      <c r="AF14" s="151"/>
      <c r="AG14" s="151"/>
      <c r="AH14" s="151"/>
      <c r="AI14" s="151"/>
    </row>
    <row r="15" spans="1:35" s="2" customFormat="1" ht="14.25">
      <c r="A15" s="96"/>
      <c r="B15" s="26" t="s">
        <v>243</v>
      </c>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row>
    <row r="16" spans="1:35" s="2" customFormat="1" ht="14.25">
      <c r="A16" s="96"/>
      <c r="B16" s="152"/>
      <c r="C16" s="96"/>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row>
    <row r="17" spans="2:35" s="2" customFormat="1" ht="14.25">
      <c r="R17" s="7" t="s">
        <v>214</v>
      </c>
      <c r="Z17" s="146"/>
      <c r="AA17" s="146"/>
      <c r="AB17" s="146"/>
      <c r="AC17" s="146"/>
      <c r="AD17" s="146"/>
      <c r="AE17" s="146"/>
      <c r="AF17" s="146"/>
      <c r="AG17" s="146"/>
      <c r="AH17" s="146"/>
      <c r="AI17" s="146"/>
    </row>
    <row r="18" spans="2:35" s="2" customFormat="1" ht="14.25">
      <c r="R18" s="7"/>
      <c r="Z18" s="146"/>
      <c r="AA18" s="146"/>
      <c r="AB18" s="146"/>
      <c r="AC18" s="146"/>
      <c r="AD18" s="146"/>
      <c r="AE18" s="146"/>
      <c r="AF18" s="146"/>
      <c r="AG18" s="146"/>
      <c r="AH18" s="146"/>
      <c r="AI18" s="146"/>
    </row>
    <row r="19" spans="2:35" s="2" customFormat="1" ht="14.25">
      <c r="C19" s="153" t="s">
        <v>215</v>
      </c>
      <c r="D19" s="153"/>
      <c r="E19" s="153"/>
      <c r="F19" s="153"/>
      <c r="G19" s="153"/>
      <c r="H19" s="153"/>
      <c r="I19" s="153"/>
      <c r="J19" s="154" t="s">
        <v>133</v>
      </c>
      <c r="K19" s="155"/>
      <c r="L19" s="503">
        <f>'0申請書作成シート'!$BB$106*1000</f>
        <v>0</v>
      </c>
      <c r="M19" s="503"/>
      <c r="N19" s="503"/>
      <c r="O19" s="503"/>
      <c r="P19" s="503"/>
      <c r="Q19" s="503"/>
      <c r="R19" s="503"/>
      <c r="S19" s="503"/>
      <c r="T19" s="503"/>
      <c r="U19" s="503"/>
      <c r="V19" s="156"/>
      <c r="W19" s="156" t="s">
        <v>216</v>
      </c>
      <c r="Z19" s="146"/>
      <c r="AA19" s="146"/>
      <c r="AB19" s="146"/>
      <c r="AC19" s="146"/>
      <c r="AD19" s="146"/>
      <c r="AE19" s="146"/>
      <c r="AF19" s="146"/>
      <c r="AG19" s="146"/>
      <c r="AH19" s="146"/>
      <c r="AI19" s="146"/>
    </row>
    <row r="20" spans="2:35" s="2" customFormat="1" ht="14.25">
      <c r="R20" s="7"/>
      <c r="Z20" s="146"/>
      <c r="AA20" s="146"/>
      <c r="AB20" s="146"/>
      <c r="AC20" s="146"/>
      <c r="AD20" s="146"/>
      <c r="AE20" s="146"/>
      <c r="AF20" s="146"/>
      <c r="AG20" s="146"/>
      <c r="AH20" s="146"/>
      <c r="AI20" s="146"/>
    </row>
    <row r="21" spans="2:35" s="2" customFormat="1" ht="14.25">
      <c r="R21" s="7"/>
      <c r="Z21" s="146"/>
      <c r="AA21" s="146"/>
      <c r="AB21" s="146"/>
      <c r="AC21" s="146"/>
      <c r="AD21" s="146"/>
      <c r="AE21" s="146"/>
      <c r="AF21" s="146"/>
      <c r="AG21" s="146"/>
      <c r="AH21" s="146"/>
      <c r="AI21" s="146"/>
    </row>
    <row r="22" spans="2:35" s="2" customFormat="1" ht="29.25" customHeight="1">
      <c r="R22" s="7"/>
      <c r="Z22" s="146"/>
      <c r="AA22" s="146"/>
      <c r="AB22" s="146"/>
      <c r="AC22" s="146"/>
      <c r="AD22" s="146"/>
      <c r="AE22" s="146"/>
      <c r="AF22" s="146"/>
      <c r="AG22" s="146"/>
      <c r="AH22" s="146"/>
      <c r="AI22" s="146"/>
    </row>
    <row r="23" spans="2:35" s="2" customFormat="1" ht="28.5" customHeight="1">
      <c r="B23" s="157" t="s">
        <v>217</v>
      </c>
      <c r="R23" s="7"/>
      <c r="Z23" s="146"/>
      <c r="AA23" s="146"/>
      <c r="AB23" s="146"/>
      <c r="AC23" s="146"/>
      <c r="AD23" s="146"/>
      <c r="AE23" s="146"/>
      <c r="AF23" s="146"/>
      <c r="AG23" s="146"/>
      <c r="AH23" s="146"/>
      <c r="AI23" s="146"/>
    </row>
    <row r="24" spans="2:35" s="2" customFormat="1" ht="14.25">
      <c r="C24" s="1" t="s">
        <v>218</v>
      </c>
      <c r="R24" s="7"/>
      <c r="Z24" s="146"/>
      <c r="AA24" s="146"/>
      <c r="AB24" s="146"/>
      <c r="AC24" s="146"/>
      <c r="AD24" s="146"/>
      <c r="AE24" s="146"/>
      <c r="AF24" s="146"/>
      <c r="AG24" s="146"/>
      <c r="AH24" s="146"/>
      <c r="AI24" s="146"/>
    </row>
    <row r="25" spans="2:35" s="2" customFormat="1" ht="14.25">
      <c r="C25" s="1" t="s">
        <v>219</v>
      </c>
      <c r="R25" s="7"/>
      <c r="Z25" s="146"/>
      <c r="AA25" s="146"/>
      <c r="AB25" s="146"/>
      <c r="AC25" s="146"/>
      <c r="AD25" s="146"/>
      <c r="AE25" s="146"/>
      <c r="AF25" s="146"/>
      <c r="AG25" s="146"/>
      <c r="AH25" s="146"/>
      <c r="AI25" s="146"/>
    </row>
    <row r="26" spans="2:35" s="2" customFormat="1" ht="24.75" customHeight="1">
      <c r="R26" s="7"/>
      <c r="Z26" s="146"/>
      <c r="AA26" s="146"/>
      <c r="AB26" s="146"/>
      <c r="AC26" s="146"/>
      <c r="AD26" s="146"/>
      <c r="AE26" s="146"/>
      <c r="AF26" s="146"/>
      <c r="AG26" s="146"/>
      <c r="AH26" s="146"/>
      <c r="AI26" s="146"/>
    </row>
    <row r="27" spans="2:35" s="2" customFormat="1" ht="14.25">
      <c r="R27" s="7"/>
      <c r="Z27" s="146"/>
      <c r="AA27" s="146"/>
      <c r="AB27" s="146"/>
      <c r="AC27" s="146"/>
      <c r="AD27" s="146"/>
      <c r="AE27" s="146"/>
      <c r="AF27" s="146"/>
      <c r="AG27" s="146"/>
      <c r="AH27" s="146"/>
      <c r="AI27" s="146"/>
    </row>
    <row r="28" spans="2:35" s="2" customFormat="1" ht="14.25">
      <c r="D28" s="501"/>
      <c r="E28" s="501"/>
      <c r="F28" s="501"/>
      <c r="G28" s="501"/>
      <c r="H28" s="501"/>
      <c r="I28" s="501"/>
      <c r="J28" s="501"/>
      <c r="K28" s="501"/>
      <c r="L28" s="501"/>
      <c r="M28" s="501"/>
      <c r="N28" s="501"/>
      <c r="O28" s="501"/>
      <c r="P28" s="501"/>
      <c r="Q28" s="501"/>
      <c r="R28" s="501"/>
      <c r="S28" s="501"/>
      <c r="T28" s="501"/>
      <c r="U28" s="501"/>
      <c r="V28" s="501"/>
      <c r="W28" s="501"/>
      <c r="X28" s="501"/>
      <c r="Y28" s="501"/>
      <c r="Z28" s="501"/>
      <c r="AA28" s="501"/>
      <c r="AB28" s="501"/>
      <c r="AC28" s="501"/>
      <c r="AD28" s="501"/>
      <c r="AE28" s="501"/>
      <c r="AF28" s="501"/>
      <c r="AG28" s="501"/>
      <c r="AH28" s="501"/>
    </row>
    <row r="29" spans="2:35" s="2" customFormat="1" ht="15.75" customHeight="1">
      <c r="D29" s="501"/>
      <c r="E29" s="501"/>
      <c r="F29" s="501"/>
      <c r="G29" s="501"/>
      <c r="H29" s="501"/>
      <c r="I29" s="501"/>
      <c r="J29" s="501"/>
      <c r="K29" s="501"/>
      <c r="L29" s="501"/>
      <c r="M29" s="501"/>
      <c r="N29" s="501"/>
      <c r="O29" s="501"/>
      <c r="P29" s="501"/>
      <c r="Q29" s="501"/>
      <c r="R29" s="501"/>
      <c r="S29" s="501"/>
      <c r="T29" s="501"/>
      <c r="U29" s="501"/>
      <c r="V29" s="501"/>
      <c r="W29" s="501"/>
      <c r="X29" s="501"/>
      <c r="Y29" s="501"/>
      <c r="Z29" s="501"/>
      <c r="AA29" s="501"/>
      <c r="AB29" s="501"/>
      <c r="AC29" s="501"/>
      <c r="AD29" s="501"/>
      <c r="AE29" s="501"/>
      <c r="AF29" s="501"/>
      <c r="AG29" s="501"/>
      <c r="AH29" s="501"/>
    </row>
    <row r="30" spans="2:35" s="2" customFormat="1" ht="15.75" customHeight="1">
      <c r="D30" s="501"/>
      <c r="E30" s="501"/>
      <c r="F30" s="501"/>
      <c r="G30" s="501"/>
      <c r="H30" s="501"/>
      <c r="I30" s="501"/>
      <c r="J30" s="501"/>
      <c r="K30" s="501"/>
      <c r="L30" s="501"/>
      <c r="M30" s="501"/>
      <c r="N30" s="501"/>
      <c r="O30" s="501"/>
      <c r="P30" s="501"/>
      <c r="Q30" s="501"/>
      <c r="R30" s="501"/>
      <c r="S30" s="501"/>
      <c r="T30" s="501"/>
      <c r="U30" s="501"/>
      <c r="V30" s="501"/>
      <c r="W30" s="501"/>
      <c r="X30" s="501"/>
      <c r="Y30" s="501"/>
      <c r="Z30" s="501"/>
      <c r="AA30" s="501"/>
      <c r="AB30" s="501"/>
      <c r="AC30" s="501"/>
      <c r="AD30" s="501"/>
      <c r="AE30" s="501"/>
      <c r="AF30" s="501"/>
      <c r="AG30" s="501"/>
      <c r="AH30" s="501"/>
    </row>
    <row r="31" spans="2:35" s="2" customFormat="1" ht="15.75" customHeight="1">
      <c r="D31" s="501"/>
      <c r="E31" s="501"/>
      <c r="F31" s="501"/>
      <c r="G31" s="501"/>
      <c r="H31" s="501"/>
      <c r="I31" s="501"/>
      <c r="J31" s="501"/>
      <c r="K31" s="501"/>
      <c r="L31" s="501"/>
      <c r="M31" s="501"/>
      <c r="N31" s="501"/>
      <c r="O31" s="501"/>
      <c r="P31" s="501"/>
      <c r="Q31" s="501"/>
      <c r="R31" s="501"/>
      <c r="S31" s="501"/>
      <c r="T31" s="501"/>
      <c r="U31" s="501"/>
      <c r="V31" s="501"/>
      <c r="W31" s="501"/>
      <c r="X31" s="501"/>
      <c r="Y31" s="501"/>
      <c r="Z31" s="501"/>
      <c r="AA31" s="501"/>
      <c r="AB31" s="501"/>
      <c r="AC31" s="501"/>
      <c r="AD31" s="501"/>
      <c r="AE31" s="501"/>
      <c r="AF31" s="501"/>
      <c r="AG31" s="501"/>
      <c r="AH31" s="501"/>
    </row>
    <row r="32" spans="2:35" s="2" customFormat="1" ht="15.75" customHeight="1">
      <c r="D32" s="501"/>
      <c r="E32" s="501"/>
      <c r="F32" s="501"/>
      <c r="G32" s="501"/>
      <c r="H32" s="501"/>
      <c r="I32" s="501"/>
      <c r="J32" s="501"/>
      <c r="K32" s="501"/>
      <c r="L32" s="501"/>
      <c r="M32" s="501"/>
      <c r="N32" s="501"/>
      <c r="O32" s="501"/>
      <c r="P32" s="501"/>
      <c r="Q32" s="501"/>
      <c r="R32" s="501"/>
      <c r="S32" s="501"/>
      <c r="T32" s="501"/>
      <c r="U32" s="501"/>
      <c r="V32" s="501"/>
      <c r="W32" s="501"/>
      <c r="X32" s="501"/>
      <c r="Y32" s="501"/>
      <c r="Z32" s="501"/>
      <c r="AA32" s="501"/>
      <c r="AB32" s="501"/>
      <c r="AC32" s="501"/>
      <c r="AD32" s="501"/>
      <c r="AE32" s="501"/>
      <c r="AF32" s="501"/>
      <c r="AG32" s="501"/>
      <c r="AH32" s="501"/>
    </row>
    <row r="33" spans="4:35" s="2" customFormat="1" ht="15.75" customHeight="1">
      <c r="D33" s="501"/>
      <c r="E33" s="501"/>
      <c r="F33" s="501"/>
      <c r="G33" s="501"/>
      <c r="H33" s="501"/>
      <c r="I33" s="501"/>
      <c r="J33" s="501"/>
      <c r="K33" s="501"/>
      <c r="L33" s="501"/>
      <c r="M33" s="501"/>
      <c r="N33" s="501"/>
      <c r="O33" s="501"/>
      <c r="P33" s="501"/>
      <c r="Q33" s="501"/>
      <c r="R33" s="501"/>
      <c r="S33" s="501"/>
      <c r="T33" s="501"/>
      <c r="U33" s="501"/>
      <c r="V33" s="501"/>
      <c r="W33" s="501"/>
      <c r="X33" s="501"/>
      <c r="Y33" s="501"/>
      <c r="Z33" s="501"/>
      <c r="AA33" s="501"/>
      <c r="AB33" s="501"/>
      <c r="AC33" s="501"/>
      <c r="AD33" s="501"/>
      <c r="AE33" s="501"/>
      <c r="AF33" s="501"/>
      <c r="AG33" s="501"/>
      <c r="AH33" s="501"/>
    </row>
    <row r="34" spans="4:35" s="2" customFormat="1" ht="15.75" customHeight="1">
      <c r="D34" s="501"/>
      <c r="E34" s="501"/>
      <c r="F34" s="501"/>
      <c r="G34" s="501"/>
      <c r="H34" s="501"/>
      <c r="I34" s="501"/>
      <c r="J34" s="501"/>
      <c r="K34" s="501"/>
      <c r="L34" s="501"/>
      <c r="M34" s="501"/>
      <c r="N34" s="501"/>
      <c r="O34" s="501"/>
      <c r="P34" s="501"/>
      <c r="Q34" s="501"/>
      <c r="R34" s="501"/>
      <c r="S34" s="501"/>
      <c r="T34" s="501"/>
      <c r="U34" s="501"/>
      <c r="V34" s="501"/>
      <c r="W34" s="501"/>
      <c r="X34" s="501"/>
      <c r="Y34" s="501"/>
      <c r="Z34" s="501"/>
      <c r="AA34" s="501"/>
      <c r="AB34" s="501"/>
      <c r="AC34" s="501"/>
      <c r="AD34" s="501"/>
      <c r="AE34" s="501"/>
      <c r="AF34" s="501"/>
      <c r="AG34" s="501"/>
      <c r="AH34" s="501"/>
    </row>
    <row r="35" spans="4:35" s="2" customFormat="1" ht="15.75" customHeight="1">
      <c r="D35" s="501"/>
      <c r="E35" s="501"/>
      <c r="F35" s="501"/>
      <c r="G35" s="501"/>
      <c r="H35" s="501"/>
      <c r="I35" s="501"/>
      <c r="J35" s="501"/>
      <c r="K35" s="501"/>
      <c r="L35" s="501"/>
      <c r="M35" s="501"/>
      <c r="N35" s="501"/>
      <c r="O35" s="501"/>
      <c r="P35" s="501"/>
      <c r="Q35" s="501"/>
      <c r="R35" s="501"/>
      <c r="S35" s="501"/>
      <c r="T35" s="501"/>
      <c r="U35" s="501"/>
      <c r="V35" s="501"/>
      <c r="W35" s="501"/>
      <c r="X35" s="501"/>
      <c r="Y35" s="501"/>
      <c r="Z35" s="501"/>
      <c r="AA35" s="501"/>
      <c r="AB35" s="501"/>
      <c r="AC35" s="501"/>
      <c r="AD35" s="501"/>
      <c r="AE35" s="501"/>
      <c r="AF35" s="501"/>
      <c r="AG35" s="501"/>
      <c r="AH35" s="501"/>
    </row>
    <row r="36" spans="4:35" s="2" customFormat="1" ht="15.75" customHeight="1">
      <c r="D36" s="501"/>
      <c r="E36" s="501"/>
      <c r="F36" s="501"/>
      <c r="G36" s="501"/>
      <c r="H36" s="501"/>
      <c r="I36" s="501"/>
      <c r="J36" s="501"/>
      <c r="K36" s="501"/>
      <c r="L36" s="501"/>
      <c r="M36" s="501"/>
      <c r="N36" s="501"/>
      <c r="O36" s="501"/>
      <c r="P36" s="501"/>
      <c r="Q36" s="501"/>
      <c r="R36" s="501"/>
      <c r="S36" s="501"/>
      <c r="T36" s="501"/>
      <c r="U36" s="501"/>
      <c r="V36" s="501"/>
      <c r="W36" s="501"/>
      <c r="X36" s="501"/>
      <c r="Y36" s="501"/>
      <c r="Z36" s="501"/>
      <c r="AA36" s="501"/>
      <c r="AB36" s="501"/>
      <c r="AC36" s="501"/>
      <c r="AD36" s="501"/>
      <c r="AE36" s="501"/>
      <c r="AF36" s="501"/>
      <c r="AG36" s="501"/>
      <c r="AH36" s="501"/>
    </row>
    <row r="37" spans="4:35" s="2" customFormat="1" ht="15.75" customHeight="1">
      <c r="D37" s="501"/>
      <c r="E37" s="501"/>
      <c r="F37" s="501"/>
      <c r="G37" s="501"/>
      <c r="H37" s="501"/>
      <c r="I37" s="501"/>
      <c r="J37" s="501"/>
      <c r="K37" s="501"/>
      <c r="L37" s="501"/>
      <c r="M37" s="501"/>
      <c r="N37" s="501"/>
      <c r="O37" s="501"/>
      <c r="P37" s="501"/>
      <c r="Q37" s="501"/>
      <c r="R37" s="501"/>
      <c r="S37" s="501"/>
      <c r="T37" s="501"/>
      <c r="U37" s="501"/>
      <c r="V37" s="501"/>
      <c r="W37" s="501"/>
      <c r="X37" s="501"/>
      <c r="Y37" s="501"/>
      <c r="Z37" s="501"/>
      <c r="AA37" s="501"/>
      <c r="AB37" s="501"/>
      <c r="AC37" s="501"/>
      <c r="AD37" s="501"/>
      <c r="AE37" s="501"/>
      <c r="AF37" s="501"/>
      <c r="AG37" s="501"/>
      <c r="AH37" s="501"/>
    </row>
    <row r="38" spans="4:35" s="2" customFormat="1" ht="15.75" customHeight="1">
      <c r="D38" s="501"/>
      <c r="E38" s="501"/>
      <c r="F38" s="501"/>
      <c r="G38" s="501"/>
      <c r="H38" s="501"/>
      <c r="I38" s="501"/>
      <c r="J38" s="501"/>
      <c r="K38" s="501"/>
      <c r="L38" s="501"/>
      <c r="M38" s="501"/>
      <c r="N38" s="501"/>
      <c r="O38" s="501"/>
      <c r="P38" s="501"/>
      <c r="Q38" s="501"/>
      <c r="R38" s="501"/>
      <c r="S38" s="501"/>
      <c r="T38" s="501"/>
      <c r="U38" s="501"/>
      <c r="V38" s="501"/>
      <c r="W38" s="501"/>
      <c r="X38" s="501"/>
      <c r="Y38" s="501"/>
      <c r="Z38" s="501"/>
      <c r="AA38" s="501"/>
      <c r="AB38" s="501"/>
      <c r="AC38" s="501"/>
      <c r="AD38" s="501"/>
      <c r="AE38" s="501"/>
      <c r="AF38" s="501"/>
      <c r="AG38" s="501"/>
      <c r="AH38" s="501"/>
    </row>
    <row r="39" spans="4:35" s="2" customFormat="1" ht="15.75" customHeight="1">
      <c r="D39" s="501"/>
      <c r="E39" s="501"/>
      <c r="F39" s="501"/>
      <c r="G39" s="501"/>
      <c r="H39" s="501"/>
      <c r="I39" s="501"/>
      <c r="J39" s="501"/>
      <c r="K39" s="501"/>
      <c r="L39" s="501"/>
      <c r="M39" s="501"/>
      <c r="N39" s="501"/>
      <c r="O39" s="501"/>
      <c r="P39" s="501"/>
      <c r="Q39" s="501"/>
      <c r="R39" s="501"/>
      <c r="S39" s="501"/>
      <c r="T39" s="501"/>
      <c r="U39" s="501"/>
      <c r="V39" s="501"/>
      <c r="W39" s="501"/>
      <c r="X39" s="501"/>
      <c r="Y39" s="501"/>
      <c r="Z39" s="501"/>
      <c r="AA39" s="501"/>
      <c r="AB39" s="501"/>
      <c r="AC39" s="501"/>
      <c r="AD39" s="501"/>
      <c r="AE39" s="501"/>
      <c r="AF39" s="501"/>
      <c r="AG39" s="501"/>
      <c r="AH39" s="501"/>
    </row>
    <row r="40" spans="4:35" s="2" customFormat="1" ht="15.75" customHeight="1">
      <c r="D40" s="501"/>
      <c r="E40" s="501"/>
      <c r="F40" s="501"/>
      <c r="G40" s="501"/>
      <c r="H40" s="501"/>
      <c r="I40" s="501"/>
      <c r="J40" s="501"/>
      <c r="K40" s="501"/>
      <c r="L40" s="501"/>
      <c r="M40" s="501"/>
      <c r="N40" s="501"/>
      <c r="O40" s="501"/>
      <c r="P40" s="501"/>
      <c r="Q40" s="501"/>
      <c r="R40" s="501"/>
      <c r="S40" s="501"/>
      <c r="T40" s="501"/>
      <c r="U40" s="501"/>
      <c r="V40" s="501"/>
      <c r="W40" s="501"/>
      <c r="X40" s="501"/>
      <c r="Y40" s="501"/>
      <c r="Z40" s="501"/>
      <c r="AA40" s="501"/>
      <c r="AB40" s="501"/>
      <c r="AC40" s="501"/>
      <c r="AD40" s="501"/>
      <c r="AE40" s="501"/>
      <c r="AF40" s="501"/>
      <c r="AG40" s="501"/>
      <c r="AH40" s="501"/>
    </row>
    <row r="41" spans="4:35" s="2" customFormat="1" ht="15.75" customHeight="1">
      <c r="D41" s="501"/>
      <c r="E41" s="501"/>
      <c r="F41" s="501"/>
      <c r="G41" s="501"/>
      <c r="H41" s="501"/>
      <c r="I41" s="501"/>
      <c r="J41" s="501"/>
      <c r="K41" s="501"/>
      <c r="L41" s="501"/>
      <c r="M41" s="501"/>
      <c r="N41" s="501"/>
      <c r="O41" s="501"/>
      <c r="P41" s="501"/>
      <c r="Q41" s="501"/>
      <c r="R41" s="501"/>
      <c r="S41" s="501"/>
      <c r="T41" s="501"/>
      <c r="U41" s="501"/>
      <c r="V41" s="501"/>
      <c r="W41" s="501"/>
      <c r="X41" s="501"/>
      <c r="Y41" s="501"/>
      <c r="Z41" s="501"/>
      <c r="AA41" s="501"/>
      <c r="AB41" s="501"/>
      <c r="AC41" s="501"/>
      <c r="AD41" s="501"/>
      <c r="AE41" s="501"/>
      <c r="AF41" s="501"/>
      <c r="AG41" s="501"/>
      <c r="AH41" s="501"/>
    </row>
    <row r="42" spans="4:35" s="2" customFormat="1" ht="15.75" customHeight="1">
      <c r="D42" s="501"/>
      <c r="E42" s="501"/>
      <c r="F42" s="501"/>
      <c r="G42" s="501"/>
      <c r="H42" s="501"/>
      <c r="I42" s="501"/>
      <c r="J42" s="501"/>
      <c r="K42" s="501"/>
      <c r="L42" s="501"/>
      <c r="M42" s="501"/>
      <c r="N42" s="501"/>
      <c r="O42" s="501"/>
      <c r="P42" s="501"/>
      <c r="Q42" s="501"/>
      <c r="R42" s="501"/>
      <c r="S42" s="501"/>
      <c r="T42" s="501"/>
      <c r="U42" s="501"/>
      <c r="V42" s="501"/>
      <c r="W42" s="501"/>
      <c r="X42" s="501"/>
      <c r="Y42" s="501"/>
      <c r="Z42" s="501"/>
      <c r="AA42" s="501"/>
      <c r="AB42" s="501"/>
      <c r="AC42" s="501"/>
      <c r="AD42" s="501"/>
      <c r="AE42" s="501"/>
      <c r="AF42" s="501"/>
      <c r="AG42" s="501"/>
      <c r="AH42" s="501"/>
    </row>
    <row r="43" spans="4:35" s="2" customFormat="1" ht="14.25">
      <c r="D43" s="501"/>
      <c r="E43" s="501"/>
      <c r="F43" s="501"/>
      <c r="G43" s="501"/>
      <c r="H43" s="501"/>
      <c r="I43" s="501"/>
      <c r="J43" s="501"/>
      <c r="K43" s="501"/>
      <c r="L43" s="501"/>
      <c r="M43" s="501"/>
      <c r="N43" s="501"/>
      <c r="O43" s="501"/>
      <c r="P43" s="501"/>
      <c r="Q43" s="501"/>
      <c r="R43" s="501"/>
      <c r="S43" s="501"/>
      <c r="T43" s="501"/>
      <c r="U43" s="501"/>
      <c r="V43" s="501"/>
      <c r="W43" s="501"/>
      <c r="X43" s="501"/>
      <c r="Y43" s="501"/>
      <c r="Z43" s="501"/>
      <c r="AA43" s="501"/>
      <c r="AB43" s="501"/>
      <c r="AC43" s="501"/>
      <c r="AD43" s="501"/>
      <c r="AE43" s="501"/>
      <c r="AF43" s="501"/>
      <c r="AG43" s="501"/>
      <c r="AH43" s="501"/>
    </row>
    <row r="44" spans="4:35" s="2" customFormat="1" ht="18" customHeight="1"/>
    <row r="45" spans="4:35" s="2" customFormat="1" ht="18" customHeight="1"/>
    <row r="46" spans="4:35" s="2" customFormat="1" ht="18" customHeight="1"/>
    <row r="47" spans="4:35" s="2" customFormat="1" ht="14.25">
      <c r="U47" s="158" t="s">
        <v>134</v>
      </c>
      <c r="V47" s="1"/>
      <c r="W47" s="1"/>
      <c r="X47" s="1"/>
      <c r="Y47" s="1"/>
      <c r="Z47" s="1"/>
      <c r="AA47" s="1"/>
      <c r="AB47" s="1"/>
      <c r="AC47" s="1"/>
      <c r="AD47" s="1"/>
      <c r="AE47" s="1"/>
      <c r="AF47" s="1"/>
      <c r="AG47" s="1"/>
      <c r="AH47" s="1"/>
      <c r="AI47" s="1"/>
    </row>
    <row r="48" spans="4:35" s="2" customFormat="1" ht="14.25">
      <c r="U48" s="480" t="s">
        <v>220</v>
      </c>
      <c r="V48" s="481"/>
      <c r="W48" s="481"/>
      <c r="X48" s="481"/>
      <c r="Y48" s="481"/>
      <c r="Z48" s="481"/>
      <c r="AA48" s="482"/>
      <c r="AB48" s="483" t="str">
        <f>IF('0申請書作成シート'!$Z$58="","",'0申請書作成シート'!$Z$58)</f>
        <v/>
      </c>
      <c r="AC48" s="483"/>
      <c r="AD48" s="483"/>
      <c r="AE48" s="483"/>
      <c r="AF48" s="483"/>
      <c r="AG48" s="483"/>
      <c r="AH48" s="483"/>
      <c r="AI48" s="483"/>
    </row>
    <row r="49" spans="1:35" s="2" customFormat="1" ht="14.25">
      <c r="A49" s="1"/>
      <c r="B49" s="1"/>
      <c r="C49" s="1"/>
      <c r="D49" s="1"/>
      <c r="E49" s="1"/>
      <c r="F49" s="1"/>
      <c r="G49" s="1"/>
      <c r="H49" s="1"/>
      <c r="I49" s="1"/>
      <c r="J49" s="1"/>
      <c r="K49" s="1"/>
      <c r="L49" s="1"/>
      <c r="M49" s="1"/>
      <c r="N49" s="1"/>
      <c r="O49" s="1"/>
      <c r="P49" s="1"/>
      <c r="Q49" s="1"/>
      <c r="R49" s="1"/>
      <c r="S49" s="1"/>
      <c r="T49" s="1"/>
      <c r="U49" s="484" t="s">
        <v>140</v>
      </c>
      <c r="V49" s="485"/>
      <c r="W49" s="486"/>
      <c r="X49" s="490" t="s">
        <v>10</v>
      </c>
      <c r="Y49" s="490"/>
      <c r="Z49" s="490"/>
      <c r="AA49" s="490"/>
      <c r="AB49" s="483" t="str">
        <f>IF('0申請書作成シート'!$M$59="","",'0申請書作成シート'!$M$59)</f>
        <v/>
      </c>
      <c r="AC49" s="483"/>
      <c r="AD49" s="483"/>
      <c r="AE49" s="483"/>
      <c r="AF49" s="483"/>
      <c r="AG49" s="483"/>
      <c r="AH49" s="483"/>
      <c r="AI49" s="483"/>
    </row>
    <row r="50" spans="1:35" s="2" customFormat="1" ht="16.5" customHeight="1">
      <c r="A50" s="159"/>
      <c r="B50" s="159"/>
      <c r="C50" s="159"/>
      <c r="D50" s="159"/>
      <c r="E50" s="159"/>
      <c r="F50" s="159"/>
      <c r="G50" s="159"/>
      <c r="H50" s="159"/>
      <c r="I50" s="159"/>
      <c r="J50" s="159"/>
      <c r="K50" s="159"/>
      <c r="L50" s="159"/>
      <c r="M50" s="159"/>
      <c r="N50" s="159"/>
      <c r="O50" s="159"/>
      <c r="P50" s="159"/>
      <c r="Q50" s="159"/>
      <c r="R50" s="159"/>
      <c r="S50" s="159"/>
      <c r="T50" s="159"/>
      <c r="U50" s="487"/>
      <c r="V50" s="488"/>
      <c r="W50" s="489"/>
      <c r="X50" s="207" t="s">
        <v>221</v>
      </c>
      <c r="Y50" s="207"/>
      <c r="Z50" s="207"/>
      <c r="AA50" s="207"/>
      <c r="AB50" s="491" t="str">
        <f>IF('0申請書作成シート'!$Z$59="","",'0申請書作成シート'!$Z$59)</f>
        <v/>
      </c>
      <c r="AC50" s="491"/>
      <c r="AD50" s="491"/>
      <c r="AE50" s="491"/>
      <c r="AF50" s="491"/>
      <c r="AG50" s="491"/>
      <c r="AH50" s="491"/>
      <c r="AI50" s="491"/>
    </row>
    <row r="51" spans="1:35" s="2" customFormat="1" ht="16.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14" t="s">
        <v>103</v>
      </c>
    </row>
    <row r="52" spans="1:35" s="2" customFormat="1" ht="14.25">
      <c r="A52" s="492" t="s">
        <v>222</v>
      </c>
      <c r="B52" s="492"/>
      <c r="C52" s="492"/>
      <c r="D52" s="492"/>
      <c r="E52" s="492"/>
      <c r="F52" s="492"/>
      <c r="G52" s="492"/>
      <c r="H52" s="493"/>
      <c r="I52" s="493"/>
      <c r="J52" s="493"/>
      <c r="K52" s="493"/>
      <c r="L52" s="493"/>
      <c r="M52" s="493"/>
      <c r="N52" s="493"/>
      <c r="O52" s="493"/>
      <c r="P52" s="493"/>
      <c r="Q52" s="493"/>
      <c r="R52" s="493"/>
      <c r="S52" s="3"/>
      <c r="T52" s="3"/>
    </row>
    <row r="53" spans="1:35" s="2" customFormat="1" ht="14.25">
      <c r="Z53" s="160"/>
      <c r="AA53" s="160"/>
      <c r="AB53" s="160"/>
      <c r="AC53" s="160"/>
      <c r="AD53" s="160"/>
      <c r="AE53" s="160"/>
      <c r="AF53" s="160"/>
      <c r="AG53" s="160"/>
      <c r="AH53" s="160"/>
      <c r="AI53" s="160"/>
    </row>
    <row r="54" spans="1:35" s="2" customFormat="1" ht="15" customHeight="1" thickBot="1">
      <c r="A54" s="2" t="s">
        <v>223</v>
      </c>
    </row>
    <row r="55" spans="1:35" s="2" customFormat="1" ht="15" thickBot="1">
      <c r="A55" s="494" t="s">
        <v>224</v>
      </c>
      <c r="B55" s="495"/>
      <c r="C55" s="495"/>
      <c r="D55" s="495"/>
      <c r="E55" s="495"/>
      <c r="F55" s="495"/>
      <c r="G55" s="495"/>
      <c r="H55" s="495"/>
      <c r="I55" s="495"/>
      <c r="J55" s="495"/>
      <c r="K55" s="495"/>
      <c r="L55" s="495"/>
      <c r="M55" s="495"/>
      <c r="N55" s="495"/>
      <c r="O55" s="495"/>
      <c r="P55" s="495"/>
      <c r="Q55" s="495"/>
      <c r="R55" s="495"/>
      <c r="S55" s="495"/>
      <c r="T55" s="495"/>
      <c r="U55" s="495"/>
      <c r="V55" s="495"/>
      <c r="W55" s="495"/>
      <c r="X55" s="495"/>
      <c r="Y55" s="495"/>
      <c r="Z55" s="495"/>
      <c r="AA55" s="495"/>
      <c r="AB55" s="495"/>
      <c r="AC55" s="495"/>
      <c r="AD55" s="495"/>
      <c r="AE55" s="495"/>
      <c r="AF55" s="495"/>
      <c r="AG55" s="495"/>
      <c r="AH55" s="496" t="str">
        <f>IF('0申請書作成シート'!$BD$12="","",'0申請書作成シート'!$BD$12)</f>
        <v/>
      </c>
      <c r="AI55" s="497"/>
    </row>
    <row r="56" spans="1:35" s="2" customFormat="1" ht="14.25">
      <c r="A56" s="233" t="s">
        <v>38</v>
      </c>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c r="AC56" s="234"/>
      <c r="AD56" s="234"/>
      <c r="AE56" s="234"/>
      <c r="AF56" s="234"/>
      <c r="AG56" s="234"/>
      <c r="AH56" s="227"/>
      <c r="AI56" s="228"/>
    </row>
    <row r="57" spans="1:35" s="2" customFormat="1" ht="14.25">
      <c r="A57" s="270" t="s">
        <v>300</v>
      </c>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479"/>
    </row>
    <row r="58" spans="1:35" s="2" customFormat="1" ht="14.25">
      <c r="A58" s="270" t="s">
        <v>281</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479"/>
    </row>
    <row r="59" spans="1:35" s="2" customFormat="1" ht="14.25">
      <c r="A59" s="270" t="s">
        <v>282</v>
      </c>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c r="AC59" s="269"/>
      <c r="AD59" s="269"/>
      <c r="AE59" s="269"/>
      <c r="AF59" s="269"/>
      <c r="AG59" s="269"/>
      <c r="AH59" s="269"/>
      <c r="AI59" s="479"/>
    </row>
    <row r="60" spans="1:35" s="2" customFormat="1" ht="14.25">
      <c r="A60" s="78"/>
      <c r="B60" s="26" t="s">
        <v>182</v>
      </c>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161"/>
    </row>
    <row r="61" spans="1:35" s="2" customFormat="1" ht="14.25">
      <c r="A61" s="270" t="s">
        <v>283</v>
      </c>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c r="AG61" s="269"/>
      <c r="AH61" s="269"/>
      <c r="AI61" s="479"/>
    </row>
    <row r="62" spans="1:35" s="2" customFormat="1" ht="14.25">
      <c r="A62" s="78"/>
      <c r="B62" s="26" t="s">
        <v>284</v>
      </c>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161"/>
    </row>
    <row r="63" spans="1:35" s="2" customFormat="1" ht="14.25">
      <c r="A63" s="270" t="s">
        <v>183</v>
      </c>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c r="AC63" s="269"/>
      <c r="AD63" s="269"/>
      <c r="AE63" s="269"/>
      <c r="AF63" s="269"/>
      <c r="AG63" s="269"/>
      <c r="AH63" s="269"/>
      <c r="AI63" s="479"/>
    </row>
    <row r="64" spans="1:35" s="2" customFormat="1" ht="14.25">
      <c r="A64" s="78"/>
      <c r="B64" s="26"/>
      <c r="C64" s="26" t="s">
        <v>286</v>
      </c>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161"/>
    </row>
    <row r="65" spans="1:35" s="2" customFormat="1" ht="14.25">
      <c r="A65" s="78"/>
      <c r="B65" s="26"/>
      <c r="C65" s="26" t="s">
        <v>184</v>
      </c>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161"/>
    </row>
    <row r="66" spans="1:35" s="2" customFormat="1" ht="14.25">
      <c r="A66" s="78"/>
      <c r="B66" s="26"/>
      <c r="C66" s="269" t="s">
        <v>290</v>
      </c>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161"/>
    </row>
    <row r="67" spans="1:35" s="2" customFormat="1" ht="14.25">
      <c r="A67" s="78"/>
      <c r="B67" s="26"/>
      <c r="C67" s="25"/>
      <c r="D67" s="269" t="s">
        <v>291</v>
      </c>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c r="AC67" s="269"/>
      <c r="AD67" s="269"/>
      <c r="AE67" s="269"/>
      <c r="AF67" s="269"/>
      <c r="AG67" s="269"/>
      <c r="AH67" s="269"/>
      <c r="AI67" s="161"/>
    </row>
    <row r="68" spans="1:35" s="2" customFormat="1" ht="14.25">
      <c r="A68" s="78"/>
      <c r="B68" s="26"/>
      <c r="C68" s="269" t="s">
        <v>292</v>
      </c>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161"/>
    </row>
    <row r="69" spans="1:35">
      <c r="A69" s="78"/>
      <c r="B69" s="26"/>
      <c r="D69" s="269" t="s">
        <v>293</v>
      </c>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c r="AC69" s="269"/>
      <c r="AD69" s="269"/>
      <c r="AE69" s="269"/>
      <c r="AF69" s="269"/>
      <c r="AG69" s="269"/>
      <c r="AH69" s="269"/>
      <c r="AI69" s="161"/>
    </row>
    <row r="70" spans="1:35" s="2" customFormat="1" ht="14.25">
      <c r="A70" s="78"/>
      <c r="B70" s="26"/>
      <c r="C70" s="269" t="s">
        <v>185</v>
      </c>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161"/>
    </row>
    <row r="71" spans="1:35" s="2" customFormat="1" ht="14.25">
      <c r="A71" s="78"/>
      <c r="B71" s="26"/>
      <c r="C71" s="1"/>
      <c r="D71" s="269" t="s">
        <v>186</v>
      </c>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161"/>
    </row>
    <row r="72" spans="1:35" s="2" customFormat="1" ht="15.95" customHeight="1">
      <c r="A72" s="78"/>
      <c r="B72" s="26"/>
      <c r="C72" s="269" t="s">
        <v>294</v>
      </c>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161"/>
    </row>
    <row r="73" spans="1:35" s="2" customFormat="1" ht="15.95" customHeight="1">
      <c r="A73" s="78"/>
      <c r="B73" s="26"/>
      <c r="C73" s="1"/>
      <c r="D73" s="269" t="s">
        <v>295</v>
      </c>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161"/>
    </row>
    <row r="74" spans="1:35" s="2" customFormat="1" ht="15.95" customHeight="1">
      <c r="A74" s="78"/>
      <c r="B74" s="26"/>
      <c r="C74" s="269" t="s">
        <v>301</v>
      </c>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161"/>
    </row>
    <row r="75" spans="1:35" s="2" customFormat="1" ht="18" customHeight="1">
      <c r="A75" s="78"/>
      <c r="B75" s="26"/>
      <c r="C75" s="1"/>
      <c r="D75" s="269" t="s">
        <v>296</v>
      </c>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161"/>
    </row>
    <row r="76" spans="1:35">
      <c r="A76" s="78"/>
      <c r="B76" s="26"/>
      <c r="C76" s="269" t="s">
        <v>187</v>
      </c>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c r="AH76" s="269"/>
      <c r="AI76" s="161"/>
    </row>
    <row r="77" spans="1:35">
      <c r="A77" s="78"/>
      <c r="B77" s="26"/>
      <c r="D77" s="269" t="s">
        <v>188</v>
      </c>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c r="AC77" s="269"/>
      <c r="AD77" s="269"/>
      <c r="AE77" s="269"/>
      <c r="AF77" s="269"/>
      <c r="AG77" s="269"/>
      <c r="AH77" s="269"/>
      <c r="AI77" s="161"/>
    </row>
    <row r="78" spans="1:35">
      <c r="A78" s="78"/>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161"/>
    </row>
    <row r="79" spans="1:35">
      <c r="A79" s="226" t="s">
        <v>189</v>
      </c>
      <c r="B79" s="227"/>
      <c r="C79" s="227"/>
      <c r="D79" s="227"/>
      <c r="E79" s="227"/>
      <c r="F79" s="227"/>
      <c r="G79" s="227"/>
      <c r="H79" s="227"/>
      <c r="I79" s="227"/>
      <c r="J79" s="227"/>
      <c r="K79" s="227"/>
      <c r="L79" s="227"/>
      <c r="M79" s="227"/>
      <c r="N79" s="227"/>
      <c r="O79" s="227"/>
      <c r="P79" s="227"/>
      <c r="Q79" s="227"/>
      <c r="R79" s="227"/>
      <c r="S79" s="227"/>
      <c r="T79" s="227"/>
      <c r="U79" s="227"/>
      <c r="V79" s="227"/>
      <c r="W79" s="227"/>
      <c r="X79" s="227"/>
      <c r="Y79" s="227"/>
      <c r="Z79" s="227"/>
      <c r="AA79" s="227"/>
      <c r="AB79" s="227"/>
      <c r="AC79" s="227"/>
      <c r="AD79" s="227"/>
      <c r="AE79" s="227"/>
      <c r="AF79" s="227"/>
      <c r="AG79" s="227"/>
      <c r="AH79" s="227"/>
      <c r="AI79" s="228"/>
    </row>
    <row r="80" spans="1:35">
      <c r="A80" s="226" t="s">
        <v>190</v>
      </c>
      <c r="B80" s="227"/>
      <c r="C80" s="227"/>
      <c r="D80" s="227"/>
      <c r="E80" s="227"/>
      <c r="F80" s="227"/>
      <c r="G80" s="227"/>
      <c r="H80" s="227"/>
      <c r="I80" s="227"/>
      <c r="J80" s="227"/>
      <c r="K80" s="227"/>
      <c r="L80" s="227"/>
      <c r="M80" s="227"/>
      <c r="N80" s="227"/>
      <c r="O80" s="227"/>
      <c r="P80" s="227"/>
      <c r="Q80" s="227"/>
      <c r="R80" s="227"/>
      <c r="S80" s="227"/>
      <c r="T80" s="227"/>
      <c r="U80" s="227"/>
      <c r="V80" s="227"/>
      <c r="W80" s="227"/>
      <c r="X80" s="227"/>
      <c r="Y80" s="227"/>
      <c r="Z80" s="227"/>
      <c r="AA80" s="227"/>
      <c r="AB80" s="227"/>
      <c r="AC80" s="227"/>
      <c r="AD80" s="227"/>
      <c r="AE80" s="227"/>
      <c r="AF80" s="227"/>
      <c r="AG80" s="227"/>
      <c r="AH80" s="227"/>
      <c r="AI80" s="228"/>
    </row>
    <row r="81" spans="1:35">
      <c r="A81" s="226" t="s">
        <v>191</v>
      </c>
      <c r="B81" s="227"/>
      <c r="C81" s="227"/>
      <c r="D81" s="227"/>
      <c r="E81" s="227"/>
      <c r="F81" s="227"/>
      <c r="G81" s="227"/>
      <c r="H81" s="227"/>
      <c r="I81" s="227"/>
      <c r="J81" s="227"/>
      <c r="K81" s="227"/>
      <c r="L81" s="227"/>
      <c r="M81" s="227"/>
      <c r="N81" s="227"/>
      <c r="O81" s="227"/>
      <c r="P81" s="227"/>
      <c r="Q81" s="227"/>
      <c r="R81" s="227"/>
      <c r="S81" s="227"/>
      <c r="T81" s="227"/>
      <c r="U81" s="227"/>
      <c r="V81" s="227"/>
      <c r="W81" s="227"/>
      <c r="X81" s="227"/>
      <c r="Y81" s="227"/>
      <c r="Z81" s="227"/>
      <c r="AA81" s="227"/>
      <c r="AB81" s="227"/>
      <c r="AC81" s="227"/>
      <c r="AD81" s="227"/>
      <c r="AE81" s="227"/>
      <c r="AF81" s="227"/>
      <c r="AG81" s="227"/>
      <c r="AH81" s="227"/>
      <c r="AI81" s="228"/>
    </row>
    <row r="82" spans="1:35">
      <c r="A82" s="226" t="s">
        <v>192</v>
      </c>
      <c r="B82" s="227"/>
      <c r="C82" s="227"/>
      <c r="D82" s="227"/>
      <c r="E82" s="227"/>
      <c r="F82" s="227"/>
      <c r="G82" s="227"/>
      <c r="H82" s="227"/>
      <c r="I82" s="227"/>
      <c r="J82" s="227"/>
      <c r="K82" s="227"/>
      <c r="L82" s="227"/>
      <c r="M82" s="227"/>
      <c r="N82" s="227"/>
      <c r="O82" s="227"/>
      <c r="P82" s="227"/>
      <c r="Q82" s="227"/>
      <c r="R82" s="227"/>
      <c r="S82" s="227"/>
      <c r="T82" s="227"/>
      <c r="U82" s="227"/>
      <c r="V82" s="227"/>
      <c r="W82" s="227"/>
      <c r="X82" s="227"/>
      <c r="Y82" s="227"/>
      <c r="Z82" s="227"/>
      <c r="AA82" s="227"/>
      <c r="AB82" s="227"/>
      <c r="AC82" s="227"/>
      <c r="AD82" s="227"/>
      <c r="AE82" s="227"/>
      <c r="AF82" s="227"/>
      <c r="AG82" s="227"/>
      <c r="AH82" s="227"/>
      <c r="AI82" s="228"/>
    </row>
    <row r="83" spans="1:35">
      <c r="A83" s="226" t="s">
        <v>193</v>
      </c>
      <c r="B83" s="227"/>
      <c r="C83" s="227"/>
      <c r="D83" s="227"/>
      <c r="E83" s="227"/>
      <c r="F83" s="227"/>
      <c r="G83" s="227"/>
      <c r="H83" s="227"/>
      <c r="I83" s="227"/>
      <c r="J83" s="227"/>
      <c r="K83" s="227"/>
      <c r="L83" s="227"/>
      <c r="M83" s="227"/>
      <c r="N83" s="227"/>
      <c r="O83" s="227"/>
      <c r="P83" s="227"/>
      <c r="Q83" s="227"/>
      <c r="R83" s="227"/>
      <c r="S83" s="227"/>
      <c r="T83" s="227"/>
      <c r="U83" s="227"/>
      <c r="V83" s="227"/>
      <c r="W83" s="227"/>
      <c r="X83" s="227"/>
      <c r="Y83" s="227"/>
      <c r="Z83" s="227"/>
      <c r="AA83" s="227"/>
      <c r="AB83" s="227"/>
      <c r="AC83" s="227"/>
      <c r="AD83" s="227"/>
      <c r="AE83" s="227"/>
      <c r="AF83" s="227"/>
      <c r="AG83" s="227"/>
      <c r="AH83" s="227"/>
      <c r="AI83" s="228"/>
    </row>
    <row r="84" spans="1:35">
      <c r="A84" s="57"/>
      <c r="C84" s="1" t="s">
        <v>194</v>
      </c>
      <c r="AI84" s="58"/>
    </row>
    <row r="85" spans="1:35">
      <c r="A85" s="226" t="s">
        <v>195</v>
      </c>
      <c r="B85" s="227"/>
      <c r="C85" s="227"/>
      <c r="D85" s="227"/>
      <c r="E85" s="227"/>
      <c r="F85" s="227"/>
      <c r="G85" s="227"/>
      <c r="H85" s="227"/>
      <c r="I85" s="227"/>
      <c r="J85" s="227"/>
      <c r="K85" s="227"/>
      <c r="L85" s="227"/>
      <c r="M85" s="227"/>
      <c r="N85" s="227"/>
      <c r="O85" s="227"/>
      <c r="P85" s="227"/>
      <c r="Q85" s="227"/>
      <c r="R85" s="227"/>
      <c r="S85" s="227"/>
      <c r="T85" s="227"/>
      <c r="U85" s="227"/>
      <c r="V85" s="227"/>
      <c r="W85" s="227"/>
      <c r="X85" s="227"/>
      <c r="Y85" s="227"/>
      <c r="Z85" s="227"/>
      <c r="AA85" s="227"/>
      <c r="AB85" s="227"/>
      <c r="AC85" s="227"/>
      <c r="AD85" s="227"/>
      <c r="AE85" s="227"/>
      <c r="AF85" s="227"/>
      <c r="AG85" s="227"/>
      <c r="AH85" s="227"/>
      <c r="AI85" s="228"/>
    </row>
    <row r="86" spans="1:35">
      <c r="A86" s="226" t="s">
        <v>196</v>
      </c>
      <c r="B86" s="227"/>
      <c r="C86" s="227"/>
      <c r="D86" s="227"/>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8"/>
    </row>
    <row r="87" spans="1:35">
      <c r="A87" s="57"/>
      <c r="AI87" s="58"/>
    </row>
    <row r="88" spans="1:35">
      <c r="A88" s="226" t="s">
        <v>302</v>
      </c>
      <c r="B88" s="227"/>
      <c r="C88" s="227"/>
      <c r="D88" s="227"/>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8"/>
    </row>
    <row r="89" spans="1:35">
      <c r="A89" s="57" t="s">
        <v>197</v>
      </c>
      <c r="AI89" s="58"/>
    </row>
    <row r="90" spans="1:35">
      <c r="A90" s="238"/>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40"/>
    </row>
  </sheetData>
  <sheetProtection selectLockedCells="1"/>
  <mergeCells count="49">
    <mergeCell ref="A86:AI86"/>
    <mergeCell ref="A88:AI88"/>
    <mergeCell ref="A90:AI90"/>
    <mergeCell ref="L19:U19"/>
    <mergeCell ref="D75:AH75"/>
    <mergeCell ref="C76:AH76"/>
    <mergeCell ref="D77:AH77"/>
    <mergeCell ref="A79:AI79"/>
    <mergeCell ref="A80:AI80"/>
    <mergeCell ref="A81:AI81"/>
    <mergeCell ref="A82:AI82"/>
    <mergeCell ref="A83:AI83"/>
    <mergeCell ref="A85:AI85"/>
    <mergeCell ref="A57:AI57"/>
    <mergeCell ref="A58:AI58"/>
    <mergeCell ref="A59:AI59"/>
    <mergeCell ref="A1:AI1"/>
    <mergeCell ref="Z3:AA3"/>
    <mergeCell ref="AC3:AD3"/>
    <mergeCell ref="AF3:AG3"/>
    <mergeCell ref="Y7:AI7"/>
    <mergeCell ref="Y8:AI8"/>
    <mergeCell ref="Y9:AI9"/>
    <mergeCell ref="Y10:AI10"/>
    <mergeCell ref="A12:AI12"/>
    <mergeCell ref="A56:AI56"/>
    <mergeCell ref="D28:AH43"/>
    <mergeCell ref="A61:AI61"/>
    <mergeCell ref="U48:AA48"/>
    <mergeCell ref="AB48:AI48"/>
    <mergeCell ref="U49:W50"/>
    <mergeCell ref="X49:AA49"/>
    <mergeCell ref="AB49:AI49"/>
    <mergeCell ref="X50:AA50"/>
    <mergeCell ref="AB50:AI50"/>
    <mergeCell ref="A52:G52"/>
    <mergeCell ref="H52:R52"/>
    <mergeCell ref="A55:AG55"/>
    <mergeCell ref="AH55:AI55"/>
    <mergeCell ref="A63:AI63"/>
    <mergeCell ref="C66:AH66"/>
    <mergeCell ref="D67:AH67"/>
    <mergeCell ref="C68:AH68"/>
    <mergeCell ref="D69:AH69"/>
    <mergeCell ref="C70:AH70"/>
    <mergeCell ref="D71:AH71"/>
    <mergeCell ref="C72:AH72"/>
    <mergeCell ref="D73:AH73"/>
    <mergeCell ref="C74:AH74"/>
  </mergeCells>
  <phoneticPr fontId="10"/>
  <conditionalFormatting sqref="U49:AI50 A52:T52 A53:AI53">
    <cfRule type="expression" dxfId="2" priority="1">
      <formula>#REF!="計算方式３"</formula>
    </cfRule>
    <cfRule type="expression" dxfId="1" priority="2">
      <formula>#REF!="計算方式１"</formula>
    </cfRule>
  </conditionalFormatting>
  <dataValidations count="2">
    <dataValidation imeMode="hiragana" allowBlank="1" showInputMessage="1" showErrorMessage="1" sqref="AC3:AD3 AF3:AG3 Z3:AA3" xr:uid="{68E50DDE-61F3-41E7-B926-9543BB306F45}"/>
    <dataValidation type="list" allowBlank="1" showInputMessage="1" showErrorMessage="1" prompt="プルダウンから選択ください。" sqref="AH55:AI55" xr:uid="{F7D64A96-A89E-4DDF-A68B-F4EA73996371}">
      <formula1>"○"</formula1>
    </dataValidation>
  </dataValidations>
  <printOptions horizontalCentered="1"/>
  <pageMargins left="0.70866141732283472" right="0.70866141732283472" top="0.55118110236220474" bottom="0.55118110236220474" header="0.31496062992125984" footer="0.31496062992125984"/>
  <pageSetup paperSize="9" orientation="portrait" r:id="rId1"/>
  <rowBreaks count="1" manualBreakCount="1">
    <brk id="51" max="3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63AC0-D470-41C9-8504-3FC611FB623D}">
  <sheetPr>
    <pageSetUpPr fitToPage="1"/>
  </sheetPr>
  <dimension ref="A1:I35"/>
  <sheetViews>
    <sheetView topLeftCell="A7" zoomScaleNormal="100" zoomScaleSheetLayoutView="100" workbookViewId="0">
      <selection activeCell="M11" sqref="M11"/>
    </sheetView>
  </sheetViews>
  <sheetFormatPr defaultColWidth="5.875" defaultRowHeight="21" customHeight="1"/>
  <cols>
    <col min="1" max="1" width="5" style="1" bestFit="1" customWidth="1"/>
    <col min="2" max="2" width="36.875" style="1" customWidth="1"/>
    <col min="3" max="3" width="18.125" style="1" customWidth="1"/>
    <col min="4" max="4" width="9.125" style="1" customWidth="1"/>
    <col min="5" max="5" width="23.125" style="1" customWidth="1"/>
    <col min="6" max="6" width="9.875" style="1" customWidth="1"/>
    <col min="7" max="7" width="4.875" style="1" customWidth="1"/>
    <col min="8" max="8" width="13.125" style="1" customWidth="1"/>
    <col min="9" max="9" width="16.875" style="1" customWidth="1"/>
    <col min="10" max="16384" width="5.875" style="1"/>
  </cols>
  <sheetData>
    <row r="1" spans="1:9" ht="20.25" customHeight="1">
      <c r="A1" s="29" t="s">
        <v>229</v>
      </c>
      <c r="B1" s="29"/>
      <c r="C1" s="5"/>
      <c r="D1" s="24"/>
      <c r="E1" s="24"/>
      <c r="F1" s="24"/>
      <c r="G1" s="24"/>
      <c r="H1" s="24"/>
      <c r="I1" s="24"/>
    </row>
    <row r="2" spans="1:9" ht="21" customHeight="1">
      <c r="B2" s="455" t="s">
        <v>231</v>
      </c>
      <c r="C2" s="455"/>
      <c r="D2" s="455"/>
      <c r="E2" s="455"/>
      <c r="F2" s="455"/>
      <c r="G2" s="455"/>
      <c r="H2" s="455"/>
      <c r="I2" s="455"/>
    </row>
    <row r="3" spans="1:9" ht="21" customHeight="1">
      <c r="A3" s="207" t="s">
        <v>32</v>
      </c>
      <c r="B3" s="207"/>
      <c r="C3" s="456" t="str">
        <f>IF('1-1光熱費申請書'!I13="","",'1-1光熱費申請書'!I13)</f>
        <v/>
      </c>
      <c r="D3" s="504"/>
      <c r="E3" s="504"/>
      <c r="F3" s="504"/>
      <c r="G3" s="504"/>
      <c r="H3" s="504"/>
      <c r="I3" s="505"/>
    </row>
    <row r="4" spans="1:9" ht="12">
      <c r="I4" s="114" t="s">
        <v>127</v>
      </c>
    </row>
    <row r="5" spans="1:9" ht="30.75" customHeight="1">
      <c r="A5" s="115" t="s">
        <v>35</v>
      </c>
      <c r="B5" s="116" t="s">
        <v>98</v>
      </c>
      <c r="C5" s="116" t="s">
        <v>33</v>
      </c>
      <c r="D5" s="117" t="s">
        <v>59</v>
      </c>
      <c r="E5" s="116" t="s">
        <v>2</v>
      </c>
      <c r="F5" s="453" t="s">
        <v>228</v>
      </c>
      <c r="G5" s="454"/>
      <c r="H5" s="116" t="s">
        <v>20</v>
      </c>
      <c r="I5" s="118" t="s">
        <v>105</v>
      </c>
    </row>
    <row r="6" spans="1:9" ht="17.25" customHeight="1">
      <c r="A6" s="119">
        <v>1</v>
      </c>
      <c r="B6" s="120" t="str">
        <f>IF(ROW(A1)&gt;COUNTIF('0申請書作成シート'!$BA$73:$BA$97,"○"),"",INDEX('0申請書作成シート'!C$73:C$97,SMALL(INDEX(('0申請書作成シート'!$BA$73:$BA$97&lt;&gt;"○")*1000+ROW('0申請書作成シート'!$BA$73:$BA$97)-72,),ROW(A1))))</f>
        <v/>
      </c>
      <c r="C6" s="122" t="str">
        <f>IF(ROW(B1)&gt;COUNTIF('0申請書作成シート'!$BA$73:$BA$97,"○"),"",INDEX('0申請書作成シート'!Q$73:Q$97,SMALL(INDEX(('0申請書作成シート'!$BA$73:$BA$97&lt;&gt;"○")*1000+ROW('0申請書作成シート'!$BA$73:$BA$97)-72,),ROW(B1))))</f>
        <v/>
      </c>
      <c r="D6" s="122" t="str">
        <f>IF(ROW(C1)&gt;COUNTIF('0申請書作成シート'!$BA$73:$BA$97,"○"),"",INDEX('0申請書作成シート'!W$73:W$97,SMALL(INDEX(('0申請書作成シート'!$BA$73:$BA$97&lt;&gt;"○")*1000+ROW('0申請書作成シート'!$BA$73:$BA$97)-72,),ROW(C1))))</f>
        <v/>
      </c>
      <c r="E6" s="120" t="str">
        <f>IF(ROW(D1)&gt;COUNTIF('0申請書作成シート'!$BA$73:$BA$97,"○"),"",INDEX('0申請書作成シート'!Z$73:Z$97,SMALL(INDEX(('0申請書作成シート'!$BA$73:$BA$97&lt;&gt;"○")*1000+ROW('0申請書作成シート'!$BA$73:$BA$97)-72,),ROW(D1))))</f>
        <v/>
      </c>
      <c r="F6" s="123" t="str">
        <f>IF(ROW(E1)&gt;COUNTIF('0申請書作成シート'!$BA$73:$BA$97,"○"),"",INDEX('0申請書作成シート'!AH$73:AH$97,SMALL(INDEX(('0申請書作成シート'!$BA$73:$BA$97&lt;&gt;"○")*1000+ROW('0申請書作成シート'!$BA$73:$BA$97)-72,),ROW(E1))))</f>
        <v/>
      </c>
      <c r="G6" s="124" t="str">
        <f>IF(E6="","",VLOOKUP(E6,リスト!A:D,3,FALSE))</f>
        <v/>
      </c>
      <c r="H6" s="125" t="str">
        <f>IF(E6="","",VLOOKUP(E6,リスト!A:D,2,FALSE))</f>
        <v/>
      </c>
      <c r="I6" s="141">
        <f>IF(F6="",0,IF(H6="通所系",F6*6.4,IF(H6="訪問・相談系",0,F6*21.6)))</f>
        <v>0</v>
      </c>
    </row>
    <row r="7" spans="1:9" ht="17.25" customHeight="1">
      <c r="A7" s="127">
        <v>2</v>
      </c>
      <c r="B7" s="128" t="str">
        <f>IF(ROW(A2)&gt;COUNTIF('0申請書作成シート'!$BA$73:$BA$97,"○"),"",INDEX('0申請書作成シート'!C$73:C$97,SMALL(INDEX(('0申請書作成シート'!$BA$73:$BA$97&lt;&gt;"○")*1000+ROW('0申請書作成シート'!$BA$73:$BA$97)-72,),ROW(A2))))</f>
        <v/>
      </c>
      <c r="C7" s="129" t="str">
        <f>IF(ROW(B2)&gt;COUNTIF('0申請書作成シート'!$BA$73:$BA$97,"○"),"",INDEX('0申請書作成シート'!Q$73:Q$97,SMALL(INDEX(('0申請書作成シート'!$BA$73:$BA$97&lt;&gt;"○")*1000+ROW('0申請書作成シート'!$BA$73:$BA$97)-72,),ROW(B2))))</f>
        <v/>
      </c>
      <c r="D7" s="129" t="str">
        <f>IF(ROW(C2)&gt;COUNTIF('0申請書作成シート'!$BA$73:$BA$97,"○"),"",INDEX('0申請書作成シート'!W$73:W$97,SMALL(INDEX(('0申請書作成シート'!$BA$73:$BA$97&lt;&gt;"○")*1000+ROW('0申請書作成シート'!$BA$73:$BA$97)-72,),ROW(C2))))</f>
        <v/>
      </c>
      <c r="E7" s="128" t="str">
        <f>IF(ROW(D2)&gt;COUNTIF('0申請書作成シート'!$BA$73:$BA$97,"○"),"",INDEX('0申請書作成シート'!Z$73:Z$97,SMALL(INDEX(('0申請書作成シート'!$BA$73:$BA$97&lt;&gt;"○")*1000+ROW('0申請書作成シート'!$BA$73:$BA$97)-72,),ROW(D2))))</f>
        <v/>
      </c>
      <c r="F7" s="123" t="str">
        <f>IF(ROW(E2)&gt;COUNTIF('0申請書作成シート'!$BA$73:$BA$97,"○"),"",INDEX('0申請書作成シート'!AH$73:AH$97,SMALL(INDEX(('0申請書作成シート'!$BA$73:$BA$97&lt;&gt;"○")*1000+ROW('0申請書作成シート'!$BA$73:$BA$97)-72,),ROW(E2))))</f>
        <v/>
      </c>
      <c r="G7" s="130" t="str">
        <f>IF(E7="","",VLOOKUP(E7,リスト!A:D,3,FALSE))</f>
        <v/>
      </c>
      <c r="H7" s="131" t="str">
        <f>IF(E7="","",VLOOKUP(E7,リスト!A:D,2,FALSE))</f>
        <v/>
      </c>
      <c r="I7" s="141">
        <f>IF(F7="",0,IF(H7="通所系",F7*6.4,IF(H7="訪問・相談系",0,F7*21.6)))</f>
        <v>0</v>
      </c>
    </row>
    <row r="8" spans="1:9" ht="17.25" customHeight="1">
      <c r="A8" s="127">
        <v>3</v>
      </c>
      <c r="B8" s="128" t="str">
        <f>IF(ROW(A3)&gt;COUNTIF('0申請書作成シート'!$BA$73:$BA$97,"○"),"",INDEX('0申請書作成シート'!C$73:C$97,SMALL(INDEX(('0申請書作成シート'!$BA$73:$BA$97&lt;&gt;"○")*1000+ROW('0申請書作成シート'!$BA$73:$BA$97)-72,),ROW(A3))))</f>
        <v/>
      </c>
      <c r="C8" s="129" t="str">
        <f>IF(ROW(B3)&gt;COUNTIF('0申請書作成シート'!$BA$73:$BA$97,"○"),"",INDEX('0申請書作成シート'!Q$73:Q$97,SMALL(INDEX(('0申請書作成シート'!$BA$73:$BA$97&lt;&gt;"○")*1000+ROW('0申請書作成シート'!$BA$73:$BA$97)-72,),ROW(B3))))</f>
        <v/>
      </c>
      <c r="D8" s="129" t="str">
        <f>IF(ROW(C3)&gt;COUNTIF('0申請書作成シート'!$BA$73:$BA$97,"○"),"",INDEX('0申請書作成シート'!W$73:W$97,SMALL(INDEX(('0申請書作成シート'!$BA$73:$BA$97&lt;&gt;"○")*1000+ROW('0申請書作成シート'!$BA$73:$BA$97)-72,),ROW(C3))))</f>
        <v/>
      </c>
      <c r="E8" s="128" t="str">
        <f>IF(ROW(D3)&gt;COUNTIF('0申請書作成シート'!$BA$73:$BA$97,"○"),"",INDEX('0申請書作成シート'!Z$73:Z$97,SMALL(INDEX(('0申請書作成シート'!$BA$73:$BA$97&lt;&gt;"○")*1000+ROW('0申請書作成シート'!$BA$73:$BA$97)-72,),ROW(D3))))</f>
        <v/>
      </c>
      <c r="F8" s="123" t="str">
        <f>IF(ROW(E3)&gt;COUNTIF('0申請書作成シート'!$BA$73:$BA$97,"○"),"",INDEX('0申請書作成シート'!AH$73:AH$97,SMALL(INDEX(('0申請書作成シート'!$BA$73:$BA$97&lt;&gt;"○")*1000+ROW('0申請書作成シート'!$BA$73:$BA$97)-72,),ROW(E3))))</f>
        <v/>
      </c>
      <c r="G8" s="130" t="str">
        <f>IF(E8="","",VLOOKUP(E8,リスト!A:D,3,FALSE))</f>
        <v/>
      </c>
      <c r="H8" s="131" t="str">
        <f>IF(E8="","",VLOOKUP(E8,リスト!A:D,2,FALSE))</f>
        <v/>
      </c>
      <c r="I8" s="141">
        <f t="shared" ref="I8:I30" si="0">IF(F8="",0,IF(H8="通所系",F8*6.4,IF(H8="訪問・相談系",0,F8*21.6)))</f>
        <v>0</v>
      </c>
    </row>
    <row r="9" spans="1:9" ht="17.25" customHeight="1">
      <c r="A9" s="127">
        <v>4</v>
      </c>
      <c r="B9" s="128" t="str">
        <f>IF(ROW(A4)&gt;COUNTIF('0申請書作成シート'!$BA$73:$BA$97,"○"),"",INDEX('0申請書作成シート'!C$73:C$97,SMALL(INDEX(('0申請書作成シート'!$BA$73:$BA$97&lt;&gt;"○")*1000+ROW('0申請書作成シート'!$BA$73:$BA$97)-72,),ROW(A4))))</f>
        <v/>
      </c>
      <c r="C9" s="129" t="str">
        <f>IF(ROW(B4)&gt;COUNTIF('0申請書作成シート'!$BA$73:$BA$97,"○"),"",INDEX('0申請書作成シート'!Q$73:Q$97,SMALL(INDEX(('0申請書作成シート'!$BA$73:$BA$97&lt;&gt;"○")*1000+ROW('0申請書作成シート'!$BA$73:$BA$97)-72,),ROW(B4))))</f>
        <v/>
      </c>
      <c r="D9" s="129" t="str">
        <f>IF(ROW(C4)&gt;COUNTIF('0申請書作成シート'!$BA$73:$BA$97,"○"),"",INDEX('0申請書作成シート'!W$73:W$97,SMALL(INDEX(('0申請書作成シート'!$BA$73:$BA$97&lt;&gt;"○")*1000+ROW('0申請書作成シート'!$BA$73:$BA$97)-72,),ROW(C4))))</f>
        <v/>
      </c>
      <c r="E9" s="128" t="str">
        <f>IF(ROW(D4)&gt;COUNTIF('0申請書作成シート'!$BA$73:$BA$97,"○"),"",INDEX('0申請書作成シート'!Z$73:Z$97,SMALL(INDEX(('0申請書作成シート'!$BA$73:$BA$97&lt;&gt;"○")*1000+ROW('0申請書作成シート'!$BA$73:$BA$97)-72,),ROW(D4))))</f>
        <v/>
      </c>
      <c r="F9" s="123" t="str">
        <f>IF(ROW(E4)&gt;COUNTIF('0申請書作成シート'!$BA$73:$BA$97,"○"),"",INDEX('0申請書作成シート'!AH$73:AH$97,SMALL(INDEX(('0申請書作成シート'!$BA$73:$BA$97&lt;&gt;"○")*1000+ROW('0申請書作成シート'!$BA$73:$BA$97)-72,),ROW(E4))))</f>
        <v/>
      </c>
      <c r="G9" s="130" t="str">
        <f>IF(E9="","",VLOOKUP(E9,リスト!A:D,3,FALSE))</f>
        <v/>
      </c>
      <c r="H9" s="131" t="str">
        <f>IF(E9="","",VLOOKUP(E9,リスト!A:D,2,FALSE))</f>
        <v/>
      </c>
      <c r="I9" s="141">
        <f t="shared" si="0"/>
        <v>0</v>
      </c>
    </row>
    <row r="10" spans="1:9" ht="17.25" customHeight="1">
      <c r="A10" s="127">
        <v>5</v>
      </c>
      <c r="B10" s="128" t="str">
        <f>IF(ROW(A5)&gt;COUNTIF('0申請書作成シート'!$BA$73:$BA$97,"○"),"",INDEX('0申請書作成シート'!C$73:C$97,SMALL(INDEX(('0申請書作成シート'!$BA$73:$BA$97&lt;&gt;"○")*1000+ROW('0申請書作成シート'!$BA$73:$BA$97)-72,),ROW(A5))))</f>
        <v/>
      </c>
      <c r="C10" s="129" t="str">
        <f>IF(ROW(B5)&gt;COUNTIF('0申請書作成シート'!$BA$73:$BA$97,"○"),"",INDEX('0申請書作成シート'!Q$73:Q$97,SMALL(INDEX(('0申請書作成シート'!$BA$73:$BA$97&lt;&gt;"○")*1000+ROW('0申請書作成シート'!$BA$73:$BA$97)-72,),ROW(B5))))</f>
        <v/>
      </c>
      <c r="D10" s="129" t="str">
        <f>IF(ROW(C5)&gt;COUNTIF('0申請書作成シート'!$BA$73:$BA$97,"○"),"",INDEX('0申請書作成シート'!W$73:W$97,SMALL(INDEX(('0申請書作成シート'!$BA$73:$BA$97&lt;&gt;"○")*1000+ROW('0申請書作成シート'!$BA$73:$BA$97)-72,),ROW(C5))))</f>
        <v/>
      </c>
      <c r="E10" s="128" t="str">
        <f>IF(ROW(D5)&gt;COUNTIF('0申請書作成シート'!$BA$73:$BA$97,"○"),"",INDEX('0申請書作成シート'!Z$73:Z$97,SMALL(INDEX(('0申請書作成シート'!$BA$73:$BA$97&lt;&gt;"○")*1000+ROW('0申請書作成シート'!$BA$73:$BA$97)-72,),ROW(D5))))</f>
        <v/>
      </c>
      <c r="F10" s="123" t="str">
        <f>IF(ROW(E5)&gt;COUNTIF('0申請書作成シート'!$BA$73:$BA$97,"○"),"",INDEX('0申請書作成シート'!AH$73:AH$97,SMALL(INDEX(('0申請書作成シート'!$BA$73:$BA$97&lt;&gt;"○")*1000+ROW('0申請書作成シート'!$BA$73:$BA$97)-72,),ROW(E5))))</f>
        <v/>
      </c>
      <c r="G10" s="130" t="str">
        <f>IF(E10="","",VLOOKUP(E10,リスト!A:D,3,FALSE))</f>
        <v/>
      </c>
      <c r="H10" s="131" t="str">
        <f>IF(E10="","",VLOOKUP(E10,リスト!A:D,2,FALSE))</f>
        <v/>
      </c>
      <c r="I10" s="141">
        <f t="shared" si="0"/>
        <v>0</v>
      </c>
    </row>
    <row r="11" spans="1:9" ht="17.25" customHeight="1">
      <c r="A11" s="127">
        <v>6</v>
      </c>
      <c r="B11" s="128" t="str">
        <f>IF(ROW(A6)&gt;COUNTIF('0申請書作成シート'!$BA$73:$BA$97,"○"),"",INDEX('0申請書作成シート'!C$73:C$97,SMALL(INDEX(('0申請書作成シート'!$BA$73:$BA$97&lt;&gt;"○")*1000+ROW('0申請書作成シート'!$BA$73:$BA$97)-72,),ROW(A6))))</f>
        <v/>
      </c>
      <c r="C11" s="129" t="str">
        <f>IF(ROW(B6)&gt;COUNTIF('0申請書作成シート'!$BA$73:$BA$97,"○"),"",INDEX('0申請書作成シート'!Q$73:Q$97,SMALL(INDEX(('0申請書作成シート'!$BA$73:$BA$97&lt;&gt;"○")*1000+ROW('0申請書作成シート'!$BA$73:$BA$97)-72,),ROW(B6))))</f>
        <v/>
      </c>
      <c r="D11" s="129" t="str">
        <f>IF(ROW(C6)&gt;COUNTIF('0申請書作成シート'!$BA$73:$BA$97,"○"),"",INDEX('0申請書作成シート'!W$73:W$97,SMALL(INDEX(('0申請書作成シート'!$BA$73:$BA$97&lt;&gt;"○")*1000+ROW('0申請書作成シート'!$BA$73:$BA$97)-72,),ROW(C6))))</f>
        <v/>
      </c>
      <c r="E11" s="128" t="str">
        <f>IF(ROW(D6)&gt;COUNTIF('0申請書作成シート'!$BA$73:$BA$97,"○"),"",INDEX('0申請書作成シート'!Z$73:Z$97,SMALL(INDEX(('0申請書作成シート'!$BA$73:$BA$97&lt;&gt;"○")*1000+ROW('0申請書作成シート'!$BA$73:$BA$97)-72,),ROW(D6))))</f>
        <v/>
      </c>
      <c r="F11" s="123" t="str">
        <f>IF(ROW(E6)&gt;COUNTIF('0申請書作成シート'!$BA$73:$BA$97,"○"),"",INDEX('0申請書作成シート'!AH$73:AH$97,SMALL(INDEX(('0申請書作成シート'!$BA$73:$BA$97&lt;&gt;"○")*1000+ROW('0申請書作成シート'!$BA$73:$BA$97)-72,),ROW(E6))))</f>
        <v/>
      </c>
      <c r="G11" s="130" t="str">
        <f>IF(E11="","",VLOOKUP(E11,リスト!A:D,3,FALSE))</f>
        <v/>
      </c>
      <c r="H11" s="131" t="str">
        <f>IF(E11="","",VLOOKUP(E11,リスト!A:D,2,FALSE))</f>
        <v/>
      </c>
      <c r="I11" s="141">
        <f>IF(F11="",0,IF(H11="通所系",F11*6.4,IF(H11="訪問・相談系",0,F11*21.6)))</f>
        <v>0</v>
      </c>
    </row>
    <row r="12" spans="1:9" ht="17.25" customHeight="1">
      <c r="A12" s="127">
        <v>7</v>
      </c>
      <c r="B12" s="128" t="str">
        <f>IF(ROW(A7)&gt;COUNTIF('0申請書作成シート'!$BA$73:$BA$97,"○"),"",INDEX('0申請書作成シート'!C$73:C$97,SMALL(INDEX(('0申請書作成シート'!$BA$73:$BA$97&lt;&gt;"○")*1000+ROW('0申請書作成シート'!$BA$73:$BA$97)-72,),ROW(A7))))</f>
        <v/>
      </c>
      <c r="C12" s="129" t="str">
        <f>IF(ROW(B7)&gt;COUNTIF('0申請書作成シート'!$BA$73:$BA$97,"○"),"",INDEX('0申請書作成シート'!Q$73:Q$97,SMALL(INDEX(('0申請書作成シート'!$BA$73:$BA$97&lt;&gt;"○")*1000+ROW('0申請書作成シート'!$BA$73:$BA$97)-72,),ROW(B7))))</f>
        <v/>
      </c>
      <c r="D12" s="129" t="str">
        <f>IF(ROW(C7)&gt;COUNTIF('0申請書作成シート'!$BA$73:$BA$97,"○"),"",INDEX('0申請書作成シート'!W$73:W$97,SMALL(INDEX(('0申請書作成シート'!$BA$73:$BA$97&lt;&gt;"○")*1000+ROW('0申請書作成シート'!$BA$73:$BA$97)-72,),ROW(C7))))</f>
        <v/>
      </c>
      <c r="E12" s="128" t="str">
        <f>IF(ROW(D7)&gt;COUNTIF('0申請書作成シート'!$BA$73:$BA$97,"○"),"",INDEX('0申請書作成シート'!Z$73:Z$97,SMALL(INDEX(('0申請書作成シート'!$BA$73:$BA$97&lt;&gt;"○")*1000+ROW('0申請書作成シート'!$BA$73:$BA$97)-72,),ROW(D7))))</f>
        <v/>
      </c>
      <c r="F12" s="123" t="str">
        <f>IF(ROW(E7)&gt;COUNTIF('0申請書作成シート'!$BA$73:$BA$97,"○"),"",INDEX('0申請書作成シート'!AH$73:AH$97,SMALL(INDEX(('0申請書作成シート'!$BA$73:$BA$97&lt;&gt;"○")*1000+ROW('0申請書作成シート'!$BA$73:$BA$97)-72,),ROW(E7))))</f>
        <v/>
      </c>
      <c r="G12" s="130" t="str">
        <f>IF(E12="","",VLOOKUP(E12,リスト!A:D,3,FALSE))</f>
        <v/>
      </c>
      <c r="H12" s="131" t="str">
        <f>IF(E12="","",VLOOKUP(E12,リスト!A:D,2,FALSE))</f>
        <v/>
      </c>
      <c r="I12" s="141">
        <f t="shared" si="0"/>
        <v>0</v>
      </c>
    </row>
    <row r="13" spans="1:9" ht="17.25" customHeight="1">
      <c r="A13" s="127">
        <v>8</v>
      </c>
      <c r="B13" s="128" t="str">
        <f>IF(ROW(A8)&gt;COUNTIF('0申請書作成シート'!$BA$73:$BA$97,"○"),"",INDEX('0申請書作成シート'!C$73:C$97,SMALL(INDEX(('0申請書作成シート'!$BA$73:$BA$97&lt;&gt;"○")*1000+ROW('0申請書作成シート'!$BA$73:$BA$97)-72,),ROW(A8))))</f>
        <v/>
      </c>
      <c r="C13" s="129" t="str">
        <f>IF(ROW(B8)&gt;COUNTIF('0申請書作成シート'!$BA$73:$BA$97,"○"),"",INDEX('0申請書作成シート'!Q$73:Q$97,SMALL(INDEX(('0申請書作成シート'!$BA$73:$BA$97&lt;&gt;"○")*1000+ROW('0申請書作成シート'!$BA$73:$BA$97)-72,),ROW(B8))))</f>
        <v/>
      </c>
      <c r="D13" s="129" t="str">
        <f>IF(ROW(C8)&gt;COUNTIF('0申請書作成シート'!$BA$73:$BA$97,"○"),"",INDEX('0申請書作成シート'!W$73:W$97,SMALL(INDEX(('0申請書作成シート'!$BA$73:$BA$97&lt;&gt;"○")*1000+ROW('0申請書作成シート'!$BA$73:$BA$97)-72,),ROW(C8))))</f>
        <v/>
      </c>
      <c r="E13" s="128" t="str">
        <f>IF(ROW(D8)&gt;COUNTIF('0申請書作成シート'!$BA$73:$BA$97,"○"),"",INDEX('0申請書作成シート'!Z$73:Z$97,SMALL(INDEX(('0申請書作成シート'!$BA$73:$BA$97&lt;&gt;"○")*1000+ROW('0申請書作成シート'!$BA$73:$BA$97)-72,),ROW(D8))))</f>
        <v/>
      </c>
      <c r="F13" s="123" t="str">
        <f>IF(ROW(E8)&gt;COUNTIF('0申請書作成シート'!$BA$73:$BA$97,"○"),"",INDEX('0申請書作成シート'!AH$73:AH$97,SMALL(INDEX(('0申請書作成シート'!$BA$73:$BA$97&lt;&gt;"○")*1000+ROW('0申請書作成シート'!$BA$73:$BA$97)-72,),ROW(E8))))</f>
        <v/>
      </c>
      <c r="G13" s="130" t="str">
        <f>IF(E13="","",VLOOKUP(E13,リスト!A:D,3,FALSE))</f>
        <v/>
      </c>
      <c r="H13" s="131" t="str">
        <f>IF(E13="","",VLOOKUP(E13,リスト!A:D,2,FALSE))</f>
        <v/>
      </c>
      <c r="I13" s="141">
        <f t="shared" si="0"/>
        <v>0</v>
      </c>
    </row>
    <row r="14" spans="1:9" ht="17.25" customHeight="1">
      <c r="A14" s="127">
        <v>9</v>
      </c>
      <c r="B14" s="128" t="str">
        <f>IF(ROW(A9)&gt;COUNTIF('0申請書作成シート'!$BA$73:$BA$97,"○"),"",INDEX('0申請書作成シート'!C$73:C$97,SMALL(INDEX(('0申請書作成シート'!$BA$73:$BA$97&lt;&gt;"○")*1000+ROW('0申請書作成シート'!$BA$73:$BA$97)-72,),ROW(A9))))</f>
        <v/>
      </c>
      <c r="C14" s="129" t="str">
        <f>IF(ROW(B9)&gt;COUNTIF('0申請書作成シート'!$BA$73:$BA$97,"○"),"",INDEX('0申請書作成シート'!Q$73:Q$97,SMALL(INDEX(('0申請書作成シート'!$BA$73:$BA$97&lt;&gt;"○")*1000+ROW('0申請書作成シート'!$BA$73:$BA$97)-72,),ROW(B9))))</f>
        <v/>
      </c>
      <c r="D14" s="129" t="str">
        <f>IF(ROW(C9)&gt;COUNTIF('0申請書作成シート'!$BA$73:$BA$97,"○"),"",INDEX('0申請書作成シート'!W$73:W$97,SMALL(INDEX(('0申請書作成シート'!$BA$73:$BA$97&lt;&gt;"○")*1000+ROW('0申請書作成シート'!$BA$73:$BA$97)-72,),ROW(C9))))</f>
        <v/>
      </c>
      <c r="E14" s="128" t="str">
        <f>IF(ROW(D9)&gt;COUNTIF('0申請書作成シート'!$BA$73:$BA$97,"○"),"",INDEX('0申請書作成シート'!Z$73:Z$97,SMALL(INDEX(('0申請書作成シート'!$BA$73:$BA$97&lt;&gt;"○")*1000+ROW('0申請書作成シート'!$BA$73:$BA$97)-72,),ROW(D9))))</f>
        <v/>
      </c>
      <c r="F14" s="123" t="str">
        <f>IF(ROW(E9)&gt;COUNTIF('0申請書作成シート'!$BA$73:$BA$97,"○"),"",INDEX('0申請書作成シート'!AH$73:AH$97,SMALL(INDEX(('0申請書作成シート'!$BA$73:$BA$97&lt;&gt;"○")*1000+ROW('0申請書作成シート'!$BA$73:$BA$97)-72,),ROW(E9))))</f>
        <v/>
      </c>
      <c r="G14" s="130" t="str">
        <f>IF(E14="","",VLOOKUP(E14,リスト!A:D,3,FALSE))</f>
        <v/>
      </c>
      <c r="H14" s="131" t="str">
        <f>IF(E14="","",VLOOKUP(E14,リスト!A:D,2,FALSE))</f>
        <v/>
      </c>
      <c r="I14" s="141">
        <f t="shared" si="0"/>
        <v>0</v>
      </c>
    </row>
    <row r="15" spans="1:9" ht="17.25" customHeight="1">
      <c r="A15" s="127">
        <v>10</v>
      </c>
      <c r="B15" s="128" t="str">
        <f>IF(ROW(A10)&gt;COUNTIF('0申請書作成シート'!$BA$73:$BA$97,"○"),"",INDEX('0申請書作成シート'!C$73:C$97,SMALL(INDEX(('0申請書作成シート'!$BA$73:$BA$97&lt;&gt;"○")*1000+ROW('0申請書作成シート'!$BA$73:$BA$97)-72,),ROW(A10))))</f>
        <v/>
      </c>
      <c r="C15" s="129" t="str">
        <f>IF(ROW(B10)&gt;COUNTIF('0申請書作成シート'!$BA$73:$BA$97,"○"),"",INDEX('0申請書作成シート'!Q$73:Q$97,SMALL(INDEX(('0申請書作成シート'!$BA$73:$BA$97&lt;&gt;"○")*1000+ROW('0申請書作成シート'!$BA$73:$BA$97)-72,),ROW(B10))))</f>
        <v/>
      </c>
      <c r="D15" s="129" t="str">
        <f>IF(ROW(C10)&gt;COUNTIF('0申請書作成シート'!$BA$73:$BA$97,"○"),"",INDEX('0申請書作成シート'!W$73:W$97,SMALL(INDEX(('0申請書作成シート'!$BA$73:$BA$97&lt;&gt;"○")*1000+ROW('0申請書作成シート'!$BA$73:$BA$97)-72,),ROW(C10))))</f>
        <v/>
      </c>
      <c r="E15" s="128" t="str">
        <f>IF(ROW(D10)&gt;COUNTIF('0申請書作成シート'!$BA$73:$BA$97,"○"),"",INDEX('0申請書作成シート'!Z$73:Z$97,SMALL(INDEX(('0申請書作成シート'!$BA$73:$BA$97&lt;&gt;"○")*1000+ROW('0申請書作成シート'!$BA$73:$BA$97)-72,),ROW(D10))))</f>
        <v/>
      </c>
      <c r="F15" s="123" t="str">
        <f>IF(ROW(E10)&gt;COUNTIF('0申請書作成シート'!$BA$73:$BA$97,"○"),"",INDEX('0申請書作成シート'!AH$73:AH$97,SMALL(INDEX(('0申請書作成シート'!$BA$73:$BA$97&lt;&gt;"○")*1000+ROW('0申請書作成シート'!$BA$73:$BA$97)-72,),ROW(E10))))</f>
        <v/>
      </c>
      <c r="G15" s="130" t="str">
        <f>IF(E15="","",VLOOKUP(E15,リスト!A:D,3,FALSE))</f>
        <v/>
      </c>
      <c r="H15" s="131" t="str">
        <f>IF(E15="","",VLOOKUP(E15,リスト!A:D,2,FALSE))</f>
        <v/>
      </c>
      <c r="I15" s="141">
        <f t="shared" si="0"/>
        <v>0</v>
      </c>
    </row>
    <row r="16" spans="1:9" ht="17.25" customHeight="1">
      <c r="A16" s="127">
        <v>11</v>
      </c>
      <c r="B16" s="128" t="str">
        <f>IF(ROW(A11)&gt;COUNTIF('0申請書作成シート'!$BA$73:$BA$97,"○"),"",INDEX('0申請書作成シート'!C$73:C$97,SMALL(INDEX(('0申請書作成シート'!$BA$73:$BA$97&lt;&gt;"○")*1000+ROW('0申請書作成シート'!$BA$73:$BA$97)-72,),ROW(A11))))</f>
        <v/>
      </c>
      <c r="C16" s="129" t="str">
        <f>IF(ROW(B11)&gt;COUNTIF('0申請書作成シート'!$BA$73:$BA$97,"○"),"",INDEX('0申請書作成シート'!Q$73:Q$97,SMALL(INDEX(('0申請書作成シート'!$BA$73:$BA$97&lt;&gt;"○")*1000+ROW('0申請書作成シート'!$BA$73:$BA$97)-72,),ROW(B11))))</f>
        <v/>
      </c>
      <c r="D16" s="129" t="str">
        <f>IF(ROW(C11)&gt;COUNTIF('0申請書作成シート'!$BA$73:$BA$97,"○"),"",INDEX('0申請書作成シート'!W$73:W$97,SMALL(INDEX(('0申請書作成シート'!$BA$73:$BA$97&lt;&gt;"○")*1000+ROW('0申請書作成シート'!$BA$73:$BA$97)-72,),ROW(C11))))</f>
        <v/>
      </c>
      <c r="E16" s="128" t="str">
        <f>IF(ROW(D11)&gt;COUNTIF('0申請書作成シート'!$BA$73:$BA$97,"○"),"",INDEX('0申請書作成シート'!Z$73:Z$97,SMALL(INDEX(('0申請書作成シート'!$BA$73:$BA$97&lt;&gt;"○")*1000+ROW('0申請書作成シート'!$BA$73:$BA$97)-72,),ROW(D11))))</f>
        <v/>
      </c>
      <c r="F16" s="123" t="str">
        <f>IF(ROW(E11)&gt;COUNTIF('0申請書作成シート'!$BA$73:$BA$97,"○"),"",INDEX('0申請書作成シート'!AH$73:AH$97,SMALL(INDEX(('0申請書作成シート'!$BA$73:$BA$97&lt;&gt;"○")*1000+ROW('0申請書作成シート'!$BA$73:$BA$97)-72,),ROW(E11))))</f>
        <v/>
      </c>
      <c r="G16" s="130" t="str">
        <f>IF(E16="","",VLOOKUP(E16,リスト!A:D,3,FALSE))</f>
        <v/>
      </c>
      <c r="H16" s="131" t="str">
        <f>IF(E16="","",VLOOKUP(E16,リスト!A:D,2,FALSE))</f>
        <v/>
      </c>
      <c r="I16" s="141">
        <f t="shared" si="0"/>
        <v>0</v>
      </c>
    </row>
    <row r="17" spans="1:9" ht="17.25" customHeight="1">
      <c r="A17" s="127">
        <v>12</v>
      </c>
      <c r="B17" s="128" t="str">
        <f>IF(ROW(A12)&gt;COUNTIF('0申請書作成シート'!$BA$73:$BA$97,"○"),"",INDEX('0申請書作成シート'!C$73:C$97,SMALL(INDEX(('0申請書作成シート'!$BA$73:$BA$97&lt;&gt;"○")*1000+ROW('0申請書作成シート'!$BA$73:$BA$97)-72,),ROW(A12))))</f>
        <v/>
      </c>
      <c r="C17" s="129" t="str">
        <f>IF(ROW(B12)&gt;COUNTIF('0申請書作成シート'!$BA$73:$BA$97,"○"),"",INDEX('0申請書作成シート'!Q$73:Q$97,SMALL(INDEX(('0申請書作成シート'!$BA$73:$BA$97&lt;&gt;"○")*1000+ROW('0申請書作成シート'!$BA$73:$BA$97)-72,),ROW(B12))))</f>
        <v/>
      </c>
      <c r="D17" s="129" t="str">
        <f>IF(ROW(C12)&gt;COUNTIF('0申請書作成シート'!$BA$73:$BA$97,"○"),"",INDEX('0申請書作成シート'!W$73:W$97,SMALL(INDEX(('0申請書作成シート'!$BA$73:$BA$97&lt;&gt;"○")*1000+ROW('0申請書作成シート'!$BA$73:$BA$97)-72,),ROW(C12))))</f>
        <v/>
      </c>
      <c r="E17" s="128" t="str">
        <f>IF(ROW(D12)&gt;COUNTIF('0申請書作成シート'!$BA$73:$BA$97,"○"),"",INDEX('0申請書作成シート'!Z$73:Z$97,SMALL(INDEX(('0申請書作成シート'!$BA$73:$BA$97&lt;&gt;"○")*1000+ROW('0申請書作成シート'!$BA$73:$BA$97)-72,),ROW(D12))))</f>
        <v/>
      </c>
      <c r="F17" s="123" t="str">
        <f>IF(ROW(E12)&gt;COUNTIF('0申請書作成シート'!$BA$73:$BA$97,"○"),"",INDEX('0申請書作成シート'!AH$73:AH$97,SMALL(INDEX(('0申請書作成シート'!$BA$73:$BA$97&lt;&gt;"○")*1000+ROW('0申請書作成シート'!$BA$73:$BA$97)-72,),ROW(E12))))</f>
        <v/>
      </c>
      <c r="G17" s="130" t="str">
        <f>IF(E17="","",VLOOKUP(E17,リスト!A:D,3,FALSE))</f>
        <v/>
      </c>
      <c r="H17" s="131" t="str">
        <f>IF(E17="","",VLOOKUP(E17,リスト!A:D,2,FALSE))</f>
        <v/>
      </c>
      <c r="I17" s="141">
        <f t="shared" si="0"/>
        <v>0</v>
      </c>
    </row>
    <row r="18" spans="1:9" ht="17.25" customHeight="1">
      <c r="A18" s="127">
        <v>13</v>
      </c>
      <c r="B18" s="128" t="str">
        <f>IF(ROW(A13)&gt;COUNTIF('0申請書作成シート'!$BA$73:$BA$97,"○"),"",INDEX('0申請書作成シート'!C$73:C$97,SMALL(INDEX(('0申請書作成シート'!$BA$73:$BA$97&lt;&gt;"○")*1000+ROW('0申請書作成シート'!$BA$73:$BA$97)-72,),ROW(A13))))</f>
        <v/>
      </c>
      <c r="C18" s="129" t="str">
        <f>IF(ROW(B13)&gt;COUNTIF('0申請書作成シート'!$BA$73:$BA$97,"○"),"",INDEX('0申請書作成シート'!Q$73:Q$97,SMALL(INDEX(('0申請書作成シート'!$BA$73:$BA$97&lt;&gt;"○")*1000+ROW('0申請書作成シート'!$BA$73:$BA$97)-72,),ROW(B13))))</f>
        <v/>
      </c>
      <c r="D18" s="129" t="str">
        <f>IF(ROW(C13)&gt;COUNTIF('0申請書作成シート'!$BA$73:$BA$97,"○"),"",INDEX('0申請書作成シート'!W$73:W$97,SMALL(INDEX(('0申請書作成シート'!$BA$73:$BA$97&lt;&gt;"○")*1000+ROW('0申請書作成シート'!$BA$73:$BA$97)-72,),ROW(C13))))</f>
        <v/>
      </c>
      <c r="E18" s="128" t="str">
        <f>IF(ROW(D13)&gt;COUNTIF('0申請書作成シート'!$BA$73:$BA$97,"○"),"",INDEX('0申請書作成シート'!Z$73:Z$97,SMALL(INDEX(('0申請書作成シート'!$BA$73:$BA$97&lt;&gt;"○")*1000+ROW('0申請書作成シート'!$BA$73:$BA$97)-72,),ROW(D13))))</f>
        <v/>
      </c>
      <c r="F18" s="123" t="str">
        <f>IF(ROW(E13)&gt;COUNTIF('0申請書作成シート'!$BA$73:$BA$97,"○"),"",INDEX('0申請書作成シート'!AH$73:AH$97,SMALL(INDEX(('0申請書作成シート'!$BA$73:$BA$97&lt;&gt;"○")*1000+ROW('0申請書作成シート'!$BA$73:$BA$97)-72,),ROW(E13))))</f>
        <v/>
      </c>
      <c r="G18" s="130" t="str">
        <f>IF(E18="","",VLOOKUP(E18,リスト!A:D,3,FALSE))</f>
        <v/>
      </c>
      <c r="H18" s="131" t="str">
        <f>IF(E18="","",VLOOKUP(E18,リスト!A:D,2,FALSE))</f>
        <v/>
      </c>
      <c r="I18" s="141">
        <f t="shared" si="0"/>
        <v>0</v>
      </c>
    </row>
    <row r="19" spans="1:9" ht="17.25" customHeight="1">
      <c r="A19" s="127">
        <v>14</v>
      </c>
      <c r="B19" s="128" t="str">
        <f>IF(ROW(A14)&gt;COUNTIF('0申請書作成シート'!$BA$73:$BA$97,"○"),"",INDEX('0申請書作成シート'!C$73:C$97,SMALL(INDEX(('0申請書作成シート'!$BA$73:$BA$97&lt;&gt;"○")*1000+ROW('0申請書作成シート'!$BA$73:$BA$97)-72,),ROW(A14))))</f>
        <v/>
      </c>
      <c r="C19" s="129" t="str">
        <f>IF(ROW(B14)&gt;COUNTIF('0申請書作成シート'!$BA$73:$BA$97,"○"),"",INDEX('0申請書作成シート'!Q$73:Q$97,SMALL(INDEX(('0申請書作成シート'!$BA$73:$BA$97&lt;&gt;"○")*1000+ROW('0申請書作成シート'!$BA$73:$BA$97)-72,),ROW(B14))))</f>
        <v/>
      </c>
      <c r="D19" s="129" t="str">
        <f>IF(ROW(C14)&gt;COUNTIF('0申請書作成シート'!$BA$73:$BA$97,"○"),"",INDEX('0申請書作成シート'!W$73:W$97,SMALL(INDEX(('0申請書作成シート'!$BA$73:$BA$97&lt;&gt;"○")*1000+ROW('0申請書作成シート'!$BA$73:$BA$97)-72,),ROW(C14))))</f>
        <v/>
      </c>
      <c r="E19" s="128" t="str">
        <f>IF(ROW(D14)&gt;COUNTIF('0申請書作成シート'!$BA$73:$BA$97,"○"),"",INDEX('0申請書作成シート'!Z$73:Z$97,SMALL(INDEX(('0申請書作成シート'!$BA$73:$BA$97&lt;&gt;"○")*1000+ROW('0申請書作成シート'!$BA$73:$BA$97)-72,),ROW(D14))))</f>
        <v/>
      </c>
      <c r="F19" s="123" t="str">
        <f>IF(ROW(E14)&gt;COUNTIF('0申請書作成シート'!$BA$73:$BA$97,"○"),"",INDEX('0申請書作成シート'!AH$73:AH$97,SMALL(INDEX(('0申請書作成シート'!$BA$73:$BA$97&lt;&gt;"○")*1000+ROW('0申請書作成シート'!$BA$73:$BA$97)-72,),ROW(E14))))</f>
        <v/>
      </c>
      <c r="G19" s="130" t="str">
        <f>IF(E19="","",VLOOKUP(E19,リスト!A:D,3,FALSE))</f>
        <v/>
      </c>
      <c r="H19" s="131" t="str">
        <f>IF(E19="","",VLOOKUP(E19,リスト!A:D,2,FALSE))</f>
        <v/>
      </c>
      <c r="I19" s="141">
        <f t="shared" si="0"/>
        <v>0</v>
      </c>
    </row>
    <row r="20" spans="1:9" ht="17.25" customHeight="1">
      <c r="A20" s="127">
        <v>15</v>
      </c>
      <c r="B20" s="128" t="str">
        <f>IF(ROW(A15)&gt;COUNTIF('0申請書作成シート'!$BA$73:$BA$97,"○"),"",INDEX('0申請書作成シート'!C$73:C$97,SMALL(INDEX(('0申請書作成シート'!$BA$73:$BA$97&lt;&gt;"○")*1000+ROW('0申請書作成シート'!$BA$73:$BA$97)-72,),ROW(A15))))</f>
        <v/>
      </c>
      <c r="C20" s="129" t="str">
        <f>IF(ROW(B15)&gt;COUNTIF('0申請書作成シート'!$BA$73:$BA$97,"○"),"",INDEX('0申請書作成シート'!Q$73:Q$97,SMALL(INDEX(('0申請書作成シート'!$BA$73:$BA$97&lt;&gt;"○")*1000+ROW('0申請書作成シート'!$BA$73:$BA$97)-72,),ROW(B15))))</f>
        <v/>
      </c>
      <c r="D20" s="129" t="str">
        <f>IF(ROW(C15)&gt;COUNTIF('0申請書作成シート'!$BA$73:$BA$97,"○"),"",INDEX('0申請書作成シート'!W$73:W$97,SMALL(INDEX(('0申請書作成シート'!$BA$73:$BA$97&lt;&gt;"○")*1000+ROW('0申請書作成シート'!$BA$73:$BA$97)-72,),ROW(C15))))</f>
        <v/>
      </c>
      <c r="E20" s="128" t="str">
        <f>IF(ROW(D15)&gt;COUNTIF('0申請書作成シート'!$BA$73:$BA$97,"○"),"",INDEX('0申請書作成シート'!Z$73:Z$97,SMALL(INDEX(('0申請書作成シート'!$BA$73:$BA$97&lt;&gt;"○")*1000+ROW('0申請書作成シート'!$BA$73:$BA$97)-72,),ROW(D15))))</f>
        <v/>
      </c>
      <c r="F20" s="123" t="str">
        <f>IF(ROW(E15)&gt;COUNTIF('0申請書作成シート'!$BA$73:$BA$97,"○"),"",INDEX('0申請書作成シート'!AH$73:AH$97,SMALL(INDEX(('0申請書作成シート'!$BA$73:$BA$97&lt;&gt;"○")*1000+ROW('0申請書作成シート'!$BA$73:$BA$97)-72,),ROW(E15))))</f>
        <v/>
      </c>
      <c r="G20" s="130" t="str">
        <f>IF(E20="","",VLOOKUP(E20,リスト!A:D,3,FALSE))</f>
        <v/>
      </c>
      <c r="H20" s="131" t="str">
        <f>IF(E20="","",VLOOKUP(E20,リスト!A:D,2,FALSE))</f>
        <v/>
      </c>
      <c r="I20" s="141">
        <f t="shared" si="0"/>
        <v>0</v>
      </c>
    </row>
    <row r="21" spans="1:9" ht="17.25" customHeight="1">
      <c r="A21" s="127">
        <v>16</v>
      </c>
      <c r="B21" s="128" t="str">
        <f>IF(ROW(A16)&gt;COUNTIF('0申請書作成シート'!$BA$73:$BA$97,"○"),"",INDEX('0申請書作成シート'!C$73:C$97,SMALL(INDEX(('0申請書作成シート'!$BA$73:$BA$97&lt;&gt;"○")*1000+ROW('0申請書作成シート'!$BA$73:$BA$97)-72,),ROW(A16))))</f>
        <v/>
      </c>
      <c r="C21" s="129" t="str">
        <f>IF(ROW(B16)&gt;COUNTIF('0申請書作成シート'!$BA$73:$BA$97,"○"),"",INDEX('0申請書作成シート'!Q$73:Q$97,SMALL(INDEX(('0申請書作成シート'!$BA$73:$BA$97&lt;&gt;"○")*1000+ROW('0申請書作成シート'!$BA$73:$BA$97)-72,),ROW(B16))))</f>
        <v/>
      </c>
      <c r="D21" s="129" t="str">
        <f>IF(ROW(C16)&gt;COUNTIF('0申請書作成シート'!$BA$73:$BA$97,"○"),"",INDEX('0申請書作成シート'!W$73:W$97,SMALL(INDEX(('0申請書作成シート'!$BA$73:$BA$97&lt;&gt;"○")*1000+ROW('0申請書作成シート'!$BA$73:$BA$97)-72,),ROW(C16))))</f>
        <v/>
      </c>
      <c r="E21" s="128" t="str">
        <f>IF(ROW(D16)&gt;COUNTIF('0申請書作成シート'!$BA$73:$BA$97,"○"),"",INDEX('0申請書作成シート'!Z$73:Z$97,SMALL(INDEX(('0申請書作成シート'!$BA$73:$BA$97&lt;&gt;"○")*1000+ROW('0申請書作成シート'!$BA$73:$BA$97)-72,),ROW(D16))))</f>
        <v/>
      </c>
      <c r="F21" s="123" t="str">
        <f>IF(ROW(E16)&gt;COUNTIF('0申請書作成シート'!$BA$73:$BA$97,"○"),"",INDEX('0申請書作成シート'!AH$73:AH$97,SMALL(INDEX(('0申請書作成シート'!$BA$73:$BA$97&lt;&gt;"○")*1000+ROW('0申請書作成シート'!$BA$73:$BA$97)-72,),ROW(E16))))</f>
        <v/>
      </c>
      <c r="G21" s="130" t="str">
        <f>IF(E21="","",VLOOKUP(E21,リスト!A:D,3,FALSE))</f>
        <v/>
      </c>
      <c r="H21" s="131" t="str">
        <f>IF(E21="","",VLOOKUP(E21,リスト!A:D,2,FALSE))</f>
        <v/>
      </c>
      <c r="I21" s="141">
        <f t="shared" si="0"/>
        <v>0</v>
      </c>
    </row>
    <row r="22" spans="1:9" ht="17.25" customHeight="1">
      <c r="A22" s="127">
        <v>17</v>
      </c>
      <c r="B22" s="128" t="str">
        <f>IF(ROW(A17)&gt;COUNTIF('0申請書作成シート'!$BA$73:$BA$97,"○"),"",INDEX('0申請書作成シート'!C$73:C$97,SMALL(INDEX(('0申請書作成シート'!$BA$73:$BA$97&lt;&gt;"○")*1000+ROW('0申請書作成シート'!$BA$73:$BA$97)-72,),ROW(A17))))</f>
        <v/>
      </c>
      <c r="C22" s="129" t="str">
        <f>IF(ROW(B17)&gt;COUNTIF('0申請書作成シート'!$BA$73:$BA$97,"○"),"",INDEX('0申請書作成シート'!Q$73:Q$97,SMALL(INDEX(('0申請書作成シート'!$BA$73:$BA$97&lt;&gt;"○")*1000+ROW('0申請書作成シート'!$BA$73:$BA$97)-72,),ROW(B17))))</f>
        <v/>
      </c>
      <c r="D22" s="129" t="str">
        <f>IF(ROW(C17)&gt;COUNTIF('0申請書作成シート'!$BA$73:$BA$97,"○"),"",INDEX('0申請書作成シート'!W$73:W$97,SMALL(INDEX(('0申請書作成シート'!$BA$73:$BA$97&lt;&gt;"○")*1000+ROW('0申請書作成シート'!$BA$73:$BA$97)-72,),ROW(C17))))</f>
        <v/>
      </c>
      <c r="E22" s="128" t="str">
        <f>IF(ROW(D17)&gt;COUNTIF('0申請書作成シート'!$BA$73:$BA$97,"○"),"",INDEX('0申請書作成シート'!Z$73:Z$97,SMALL(INDEX(('0申請書作成シート'!$BA$73:$BA$97&lt;&gt;"○")*1000+ROW('0申請書作成シート'!$BA$73:$BA$97)-72,),ROW(D17))))</f>
        <v/>
      </c>
      <c r="F22" s="123" t="str">
        <f>IF(ROW(E17)&gt;COUNTIF('0申請書作成シート'!$BA$73:$BA$97,"○"),"",INDEX('0申請書作成シート'!AH$73:AH$97,SMALL(INDEX(('0申請書作成シート'!$BA$73:$BA$97&lt;&gt;"○")*1000+ROW('0申請書作成シート'!$BA$73:$BA$97)-72,),ROW(E17))))</f>
        <v/>
      </c>
      <c r="G22" s="130" t="str">
        <f>IF(E22="","",VLOOKUP(E22,リスト!A:D,3,FALSE))</f>
        <v/>
      </c>
      <c r="H22" s="131" t="str">
        <f>IF(E22="","",VLOOKUP(E22,リスト!A:D,2,FALSE))</f>
        <v/>
      </c>
      <c r="I22" s="141">
        <f t="shared" si="0"/>
        <v>0</v>
      </c>
    </row>
    <row r="23" spans="1:9" ht="17.25" customHeight="1">
      <c r="A23" s="127">
        <v>18</v>
      </c>
      <c r="B23" s="128" t="str">
        <f>IF(ROW(A18)&gt;COUNTIF('0申請書作成シート'!$BA$73:$BA$97,"○"),"",INDEX('0申請書作成シート'!C$73:C$97,SMALL(INDEX(('0申請書作成シート'!$BA$73:$BA$97&lt;&gt;"○")*1000+ROW('0申請書作成シート'!$BA$73:$BA$97)-72,),ROW(A18))))</f>
        <v/>
      </c>
      <c r="C23" s="129" t="str">
        <f>IF(ROW(B18)&gt;COUNTIF('0申請書作成シート'!$BA$73:$BA$97,"○"),"",INDEX('0申請書作成シート'!Q$73:Q$97,SMALL(INDEX(('0申請書作成シート'!$BA$73:$BA$97&lt;&gt;"○")*1000+ROW('0申請書作成シート'!$BA$73:$BA$97)-72,),ROW(B18))))</f>
        <v/>
      </c>
      <c r="D23" s="129" t="str">
        <f>IF(ROW(C18)&gt;COUNTIF('0申請書作成シート'!$BA$73:$BA$97,"○"),"",INDEX('0申請書作成シート'!W$73:W$97,SMALL(INDEX(('0申請書作成シート'!$BA$73:$BA$97&lt;&gt;"○")*1000+ROW('0申請書作成シート'!$BA$73:$BA$97)-72,),ROW(C18))))</f>
        <v/>
      </c>
      <c r="E23" s="128" t="str">
        <f>IF(ROW(D18)&gt;COUNTIF('0申請書作成シート'!$BA$73:$BA$97,"○"),"",INDEX('0申請書作成シート'!Z$73:Z$97,SMALL(INDEX(('0申請書作成シート'!$BA$73:$BA$97&lt;&gt;"○")*1000+ROW('0申請書作成シート'!$BA$73:$BA$97)-72,),ROW(D18))))</f>
        <v/>
      </c>
      <c r="F23" s="123" t="str">
        <f>IF(ROW(E18)&gt;COUNTIF('0申請書作成シート'!$BA$73:$BA$97,"○"),"",INDEX('0申請書作成シート'!AH$73:AH$97,SMALL(INDEX(('0申請書作成シート'!$BA$73:$BA$97&lt;&gt;"○")*1000+ROW('0申請書作成シート'!$BA$73:$BA$97)-72,),ROW(E18))))</f>
        <v/>
      </c>
      <c r="G23" s="130" t="str">
        <f>IF(E23="","",VLOOKUP(E23,リスト!A:D,3,FALSE))</f>
        <v/>
      </c>
      <c r="H23" s="131" t="str">
        <f>IF(E23="","",VLOOKUP(E23,リスト!A:D,2,FALSE))</f>
        <v/>
      </c>
      <c r="I23" s="141">
        <f t="shared" si="0"/>
        <v>0</v>
      </c>
    </row>
    <row r="24" spans="1:9" ht="17.25" customHeight="1">
      <c r="A24" s="127">
        <v>19</v>
      </c>
      <c r="B24" s="128" t="str">
        <f>IF(ROW(A19)&gt;COUNTIF('0申請書作成シート'!$BA$73:$BA$97,"○"),"",INDEX('0申請書作成シート'!C$73:C$97,SMALL(INDEX(('0申請書作成シート'!$BA$73:$BA$97&lt;&gt;"○")*1000+ROW('0申請書作成シート'!$BA$73:$BA$97)-72,),ROW(A19))))</f>
        <v/>
      </c>
      <c r="C24" s="129" t="str">
        <f>IF(ROW(B19)&gt;COUNTIF('0申請書作成シート'!$BA$73:$BA$97,"○"),"",INDEX('0申請書作成シート'!Q$73:Q$97,SMALL(INDEX(('0申請書作成シート'!$BA$73:$BA$97&lt;&gt;"○")*1000+ROW('0申請書作成シート'!$BA$73:$BA$97)-72,),ROW(B19))))</f>
        <v/>
      </c>
      <c r="D24" s="129" t="str">
        <f>IF(ROW(C19)&gt;COUNTIF('0申請書作成シート'!$BA$73:$BA$97,"○"),"",INDEX('0申請書作成シート'!W$73:W$97,SMALL(INDEX(('0申請書作成シート'!$BA$73:$BA$97&lt;&gt;"○")*1000+ROW('0申請書作成シート'!$BA$73:$BA$97)-72,),ROW(C19))))</f>
        <v/>
      </c>
      <c r="E24" s="128" t="str">
        <f>IF(ROW(D19)&gt;COUNTIF('0申請書作成シート'!$BA$73:$BA$97,"○"),"",INDEX('0申請書作成シート'!Z$73:Z$97,SMALL(INDEX(('0申請書作成シート'!$BA$73:$BA$97&lt;&gt;"○")*1000+ROW('0申請書作成シート'!$BA$73:$BA$97)-72,),ROW(D19))))</f>
        <v/>
      </c>
      <c r="F24" s="123" t="str">
        <f>IF(ROW(E19)&gt;COUNTIF('0申請書作成シート'!$BA$73:$BA$97,"○"),"",INDEX('0申請書作成シート'!AH$73:AH$97,SMALL(INDEX(('0申請書作成シート'!$BA$73:$BA$97&lt;&gt;"○")*1000+ROW('0申請書作成シート'!$BA$73:$BA$97)-72,),ROW(E19))))</f>
        <v/>
      </c>
      <c r="G24" s="130" t="str">
        <f>IF(E24="","",VLOOKUP(E24,リスト!A:D,3,FALSE))</f>
        <v/>
      </c>
      <c r="H24" s="131" t="str">
        <f>IF(E24="","",VLOOKUP(E24,リスト!A:D,2,FALSE))</f>
        <v/>
      </c>
      <c r="I24" s="141">
        <f t="shared" si="0"/>
        <v>0</v>
      </c>
    </row>
    <row r="25" spans="1:9" ht="17.25" customHeight="1">
      <c r="A25" s="127">
        <v>20</v>
      </c>
      <c r="B25" s="128" t="str">
        <f>IF(ROW(A20)&gt;COUNTIF('0申請書作成シート'!$BA$73:$BA$97,"○"),"",INDEX('0申請書作成シート'!C$73:C$97,SMALL(INDEX(('0申請書作成シート'!$BA$73:$BA$97&lt;&gt;"○")*1000+ROW('0申請書作成シート'!$BA$73:$BA$97)-72,),ROW(A20))))</f>
        <v/>
      </c>
      <c r="C25" s="129" t="str">
        <f>IF(ROW(B20)&gt;COUNTIF('0申請書作成シート'!$BA$73:$BA$97,"○"),"",INDEX('0申請書作成シート'!Q$73:Q$97,SMALL(INDEX(('0申請書作成シート'!$BA$73:$BA$97&lt;&gt;"○")*1000+ROW('0申請書作成シート'!$BA$73:$BA$97)-72,),ROW(B20))))</f>
        <v/>
      </c>
      <c r="D25" s="129" t="str">
        <f>IF(ROW(C20)&gt;COUNTIF('0申請書作成シート'!$BA$73:$BA$97,"○"),"",INDEX('0申請書作成シート'!W$73:W$97,SMALL(INDEX(('0申請書作成シート'!$BA$73:$BA$97&lt;&gt;"○")*1000+ROW('0申請書作成シート'!$BA$73:$BA$97)-72,),ROW(C20))))</f>
        <v/>
      </c>
      <c r="E25" s="128" t="str">
        <f>IF(ROW(D20)&gt;COUNTIF('0申請書作成シート'!$BA$73:$BA$97,"○"),"",INDEX('0申請書作成シート'!Z$73:Z$97,SMALL(INDEX(('0申請書作成シート'!$BA$73:$BA$97&lt;&gt;"○")*1000+ROW('0申請書作成シート'!$BA$73:$BA$97)-72,),ROW(D20))))</f>
        <v/>
      </c>
      <c r="F25" s="123" t="str">
        <f>IF(ROW(E20)&gt;COUNTIF('0申請書作成シート'!$BA$73:$BA$97,"○"),"",INDEX('0申請書作成シート'!AH$73:AH$97,SMALL(INDEX(('0申請書作成シート'!$BA$73:$BA$97&lt;&gt;"○")*1000+ROW('0申請書作成シート'!$BA$73:$BA$97)-72,),ROW(E20))))</f>
        <v/>
      </c>
      <c r="G25" s="130" t="str">
        <f>IF(E25="","",VLOOKUP(E25,リスト!A:D,3,FALSE))</f>
        <v/>
      </c>
      <c r="H25" s="131" t="str">
        <f>IF(E25="","",VLOOKUP(E25,リスト!A:D,2,FALSE))</f>
        <v/>
      </c>
      <c r="I25" s="141">
        <f t="shared" si="0"/>
        <v>0</v>
      </c>
    </row>
    <row r="26" spans="1:9" ht="17.25" customHeight="1">
      <c r="A26" s="127">
        <v>21</v>
      </c>
      <c r="B26" s="128" t="str">
        <f>IF(ROW(A21)&gt;COUNTIF('0申請書作成シート'!$BA$73:$BA$97,"○"),"",INDEX('0申請書作成シート'!C$73:C$97,SMALL(INDEX(('0申請書作成シート'!$BA$73:$BA$97&lt;&gt;"○")*1000+ROW('0申請書作成シート'!$BA$73:$BA$97)-72,),ROW(A21))))</f>
        <v/>
      </c>
      <c r="C26" s="129" t="str">
        <f>IF(ROW(B21)&gt;COUNTIF('0申請書作成シート'!$BA$73:$BA$97,"○"),"",INDEX('0申請書作成シート'!Q$73:Q$97,SMALL(INDEX(('0申請書作成シート'!$BA$73:$BA$97&lt;&gt;"○")*1000+ROW('0申請書作成シート'!$BA$73:$BA$97)-72,),ROW(B21))))</f>
        <v/>
      </c>
      <c r="D26" s="129" t="str">
        <f>IF(ROW(C21)&gt;COUNTIF('0申請書作成シート'!$BA$73:$BA$97,"○"),"",INDEX('0申請書作成シート'!W$73:W$97,SMALL(INDEX(('0申請書作成シート'!$BA$73:$BA$97&lt;&gt;"○")*1000+ROW('0申請書作成シート'!$BA$73:$BA$97)-72,),ROW(C21))))</f>
        <v/>
      </c>
      <c r="E26" s="128" t="str">
        <f>IF(ROW(D21)&gt;COUNTIF('0申請書作成シート'!$BA$73:$BA$97,"○"),"",INDEX('0申請書作成シート'!Z$73:Z$97,SMALL(INDEX(('0申請書作成シート'!$BA$73:$BA$97&lt;&gt;"○")*1000+ROW('0申請書作成シート'!$BA$73:$BA$97)-72,),ROW(D21))))</f>
        <v/>
      </c>
      <c r="F26" s="123" t="str">
        <f>IF(ROW(E21)&gt;COUNTIF('0申請書作成シート'!$BA$73:$BA$97,"○"),"",INDEX('0申請書作成シート'!AH$73:AH$97,SMALL(INDEX(('0申請書作成シート'!$BA$73:$BA$97&lt;&gt;"○")*1000+ROW('0申請書作成シート'!$BA$73:$BA$97)-72,),ROW(E21))))</f>
        <v/>
      </c>
      <c r="G26" s="130" t="str">
        <f>IF(E26="","",VLOOKUP(E26,リスト!A:D,3,FALSE))</f>
        <v/>
      </c>
      <c r="H26" s="131" t="str">
        <f>IF(E26="","",VLOOKUP(E26,リスト!A:D,2,FALSE))</f>
        <v/>
      </c>
      <c r="I26" s="141">
        <f t="shared" si="0"/>
        <v>0</v>
      </c>
    </row>
    <row r="27" spans="1:9" ht="17.25" customHeight="1">
      <c r="A27" s="127">
        <v>22</v>
      </c>
      <c r="B27" s="128" t="str">
        <f>IF(ROW(A22)&gt;COUNTIF('0申請書作成シート'!$BA$73:$BA$97,"○"),"",INDEX('0申請書作成シート'!C$73:C$97,SMALL(INDEX(('0申請書作成シート'!$BA$73:$BA$97&lt;&gt;"○")*1000+ROW('0申請書作成シート'!$BA$73:$BA$97)-72,),ROW(A22))))</f>
        <v/>
      </c>
      <c r="C27" s="129" t="str">
        <f>IF(ROW(B22)&gt;COUNTIF('0申請書作成シート'!$BA$73:$BA$97,"○"),"",INDEX('0申請書作成シート'!Q$73:Q$97,SMALL(INDEX(('0申請書作成シート'!$BA$73:$BA$97&lt;&gt;"○")*1000+ROW('0申請書作成シート'!$BA$73:$BA$97)-72,),ROW(B22))))</f>
        <v/>
      </c>
      <c r="D27" s="129" t="str">
        <f>IF(ROW(C22)&gt;COUNTIF('0申請書作成シート'!$BA$73:$BA$97,"○"),"",INDEX('0申請書作成シート'!W$73:W$97,SMALL(INDEX(('0申請書作成シート'!$BA$73:$BA$97&lt;&gt;"○")*1000+ROW('0申請書作成シート'!$BA$73:$BA$97)-72,),ROW(C22))))</f>
        <v/>
      </c>
      <c r="E27" s="128" t="str">
        <f>IF(ROW(D22)&gt;COUNTIF('0申請書作成シート'!$BA$73:$BA$97,"○"),"",INDEX('0申請書作成シート'!Z$73:Z$97,SMALL(INDEX(('0申請書作成シート'!$BA$73:$BA$97&lt;&gt;"○")*1000+ROW('0申請書作成シート'!$BA$73:$BA$97)-72,),ROW(D22))))</f>
        <v/>
      </c>
      <c r="F27" s="123" t="str">
        <f>IF(ROW(E22)&gt;COUNTIF('0申請書作成シート'!$BA$73:$BA$97,"○"),"",INDEX('0申請書作成シート'!AH$73:AH$97,SMALL(INDEX(('0申請書作成シート'!$BA$73:$BA$97&lt;&gt;"○")*1000+ROW('0申請書作成シート'!$BA$73:$BA$97)-72,),ROW(E22))))</f>
        <v/>
      </c>
      <c r="G27" s="130" t="str">
        <f>IF(E27="","",VLOOKUP(E27,リスト!A:D,3,FALSE))</f>
        <v/>
      </c>
      <c r="H27" s="131" t="str">
        <f>IF(E27="","",VLOOKUP(E27,リスト!A:D,2,FALSE))</f>
        <v/>
      </c>
      <c r="I27" s="141">
        <f t="shared" si="0"/>
        <v>0</v>
      </c>
    </row>
    <row r="28" spans="1:9" ht="17.25" customHeight="1">
      <c r="A28" s="127">
        <v>23</v>
      </c>
      <c r="B28" s="128" t="str">
        <f>IF(ROW(A23)&gt;COUNTIF('0申請書作成シート'!$BA$73:$BA$97,"○"),"",INDEX('0申請書作成シート'!C$73:C$97,SMALL(INDEX(('0申請書作成シート'!$BA$73:$BA$97&lt;&gt;"○")*1000+ROW('0申請書作成シート'!$BA$73:$BA$97)-72,),ROW(A23))))</f>
        <v/>
      </c>
      <c r="C28" s="129" t="str">
        <f>IF(ROW(B23)&gt;COUNTIF('0申請書作成シート'!$BA$73:$BA$97,"○"),"",INDEX('0申請書作成シート'!Q$73:Q$97,SMALL(INDEX(('0申請書作成シート'!$BA$73:$BA$97&lt;&gt;"○")*1000+ROW('0申請書作成シート'!$BA$73:$BA$97)-72,),ROW(B23))))</f>
        <v/>
      </c>
      <c r="D28" s="129" t="str">
        <f>IF(ROW(C23)&gt;COUNTIF('0申請書作成シート'!$BA$73:$BA$97,"○"),"",INDEX('0申請書作成シート'!W$73:W$97,SMALL(INDEX(('0申請書作成シート'!$BA$73:$BA$97&lt;&gt;"○")*1000+ROW('0申請書作成シート'!$BA$73:$BA$97)-72,),ROW(C23))))</f>
        <v/>
      </c>
      <c r="E28" s="128" t="str">
        <f>IF(ROW(D23)&gt;COUNTIF('0申請書作成シート'!$BA$73:$BA$97,"○"),"",INDEX('0申請書作成シート'!Z$73:Z$97,SMALL(INDEX(('0申請書作成シート'!$BA$73:$BA$97&lt;&gt;"○")*1000+ROW('0申請書作成シート'!$BA$73:$BA$97)-72,),ROW(D23))))</f>
        <v/>
      </c>
      <c r="F28" s="123" t="str">
        <f>IF(ROW(E23)&gt;COUNTIF('0申請書作成シート'!$BA$73:$BA$97,"○"),"",INDEX('0申請書作成シート'!AH$73:AH$97,SMALL(INDEX(('0申請書作成シート'!$BA$73:$BA$97&lt;&gt;"○")*1000+ROW('0申請書作成シート'!$BA$73:$BA$97)-72,),ROW(E23))))</f>
        <v/>
      </c>
      <c r="G28" s="130" t="str">
        <f>IF(E28="","",VLOOKUP(E28,リスト!A:D,3,FALSE))</f>
        <v/>
      </c>
      <c r="H28" s="131" t="str">
        <f>IF(E28="","",VLOOKUP(E28,リスト!A:D,2,FALSE))</f>
        <v/>
      </c>
      <c r="I28" s="141">
        <f t="shared" si="0"/>
        <v>0</v>
      </c>
    </row>
    <row r="29" spans="1:9" ht="17.25" customHeight="1">
      <c r="A29" s="127">
        <v>24</v>
      </c>
      <c r="B29" s="128" t="str">
        <f>IF(ROW(A24)&gt;COUNTIF('0申請書作成シート'!$BA$73:$BA$97,"○"),"",INDEX('0申請書作成シート'!C$73:C$97,SMALL(INDEX(('0申請書作成シート'!$BA$73:$BA$97&lt;&gt;"○")*1000+ROW('0申請書作成シート'!$BA$73:$BA$97)-72,),ROW(A24))))</f>
        <v/>
      </c>
      <c r="C29" s="129" t="str">
        <f>IF(ROW(B24)&gt;COUNTIF('0申請書作成シート'!$BA$73:$BA$97,"○"),"",INDEX('0申請書作成シート'!Q$73:Q$97,SMALL(INDEX(('0申請書作成シート'!$BA$73:$BA$97&lt;&gt;"○")*1000+ROW('0申請書作成シート'!$BA$73:$BA$97)-72,),ROW(B24))))</f>
        <v/>
      </c>
      <c r="D29" s="129" t="str">
        <f>IF(ROW(C24)&gt;COUNTIF('0申請書作成シート'!$BA$73:$BA$97,"○"),"",INDEX('0申請書作成シート'!W$73:W$97,SMALL(INDEX(('0申請書作成シート'!$BA$73:$BA$97&lt;&gt;"○")*1000+ROW('0申請書作成シート'!$BA$73:$BA$97)-72,),ROW(C24))))</f>
        <v/>
      </c>
      <c r="E29" s="128" t="str">
        <f>IF(ROW(D24)&gt;COUNTIF('0申請書作成シート'!$BA$73:$BA$97,"○"),"",INDEX('0申請書作成シート'!Z$73:Z$97,SMALL(INDEX(('0申請書作成シート'!$BA$73:$BA$97&lt;&gt;"○")*1000+ROW('0申請書作成シート'!$BA$73:$BA$97)-72,),ROW(D24))))</f>
        <v/>
      </c>
      <c r="F29" s="123" t="str">
        <f>IF(ROW(E24)&gt;COUNTIF('0申請書作成シート'!$BA$73:$BA$97,"○"),"",INDEX('0申請書作成シート'!AH$73:AH$97,SMALL(INDEX(('0申請書作成シート'!$BA$73:$BA$97&lt;&gt;"○")*1000+ROW('0申請書作成シート'!$BA$73:$BA$97)-72,),ROW(E24))))</f>
        <v/>
      </c>
      <c r="G29" s="130" t="str">
        <f>IF(E29="","",VLOOKUP(E29,リスト!A:D,3,FALSE))</f>
        <v/>
      </c>
      <c r="H29" s="131" t="str">
        <f>IF(E29="","",VLOOKUP(E29,リスト!A:D,2,FALSE))</f>
        <v/>
      </c>
      <c r="I29" s="141">
        <f t="shared" si="0"/>
        <v>0</v>
      </c>
    </row>
    <row r="30" spans="1:9" ht="17.25" customHeight="1">
      <c r="A30" s="132">
        <v>25</v>
      </c>
      <c r="B30" s="133" t="str">
        <f>IF(ROW(A25)&gt;COUNTIF('0申請書作成シート'!$BA$73:$BA$97,"○"),"",INDEX('0申請書作成シート'!C$73:C$97,SMALL(INDEX(('0申請書作成シート'!$BA$73:$BA$97&lt;&gt;"○")*1000+ROW('0申請書作成シート'!$BA$73:$BA$97)-72,),ROW(A25))))</f>
        <v/>
      </c>
      <c r="C30" s="134" t="str">
        <f>IF(ROW(B25)&gt;COUNTIF('0申請書作成シート'!$BA$73:$BA$97,"○"),"",INDEX('0申請書作成シート'!Q$73:Q$97,SMALL(INDEX(('0申請書作成シート'!$BA$73:$BA$97&lt;&gt;"○")*1000+ROW('0申請書作成シート'!$BA$73:$BA$97)-72,),ROW(B25))))</f>
        <v/>
      </c>
      <c r="D30" s="134" t="str">
        <f>IF(ROW(C25)&gt;COUNTIF('0申請書作成シート'!$BA$73:$BA$97,"○"),"",INDEX('0申請書作成シート'!W$73:W$97,SMALL(INDEX(('0申請書作成シート'!$BA$73:$BA$97&lt;&gt;"○")*1000+ROW('0申請書作成シート'!$BA$73:$BA$97)-72,),ROW(C25))))</f>
        <v/>
      </c>
      <c r="E30" s="133" t="str">
        <f>IF(ROW(D25)&gt;COUNTIF('0申請書作成シート'!$BA$73:$BA$97,"○"),"",INDEX('0申請書作成シート'!Z$73:Z$97,SMALL(INDEX(('0申請書作成シート'!$BA$73:$BA$97&lt;&gt;"○")*1000+ROW('0申請書作成シート'!$BA$73:$BA$97)-72,),ROW(D25))))</f>
        <v/>
      </c>
      <c r="F30" s="123" t="str">
        <f>IF(ROW(E25)&gt;COUNTIF('0申請書作成シート'!$BA$73:$BA$97,"○"),"",INDEX('0申請書作成シート'!AH$73:AH$97,SMALL(INDEX(('0申請書作成シート'!$BA$73:$BA$97&lt;&gt;"○")*1000+ROW('0申請書作成シート'!$BA$73:$BA$97)-72,),ROW(E25))))</f>
        <v/>
      </c>
      <c r="G30" s="130" t="str">
        <f>IF(E30="","",VLOOKUP(E30,リスト!A:D,3,FALSE))</f>
        <v/>
      </c>
      <c r="H30" s="135" t="str">
        <f>IF(E30="","",VLOOKUP(E30,リスト!A:D,2,FALSE))</f>
        <v/>
      </c>
      <c r="I30" s="141">
        <f t="shared" si="0"/>
        <v>0</v>
      </c>
    </row>
    <row r="31" spans="1:9" ht="12.75" thickBot="1">
      <c r="A31" s="23"/>
      <c r="B31" s="23"/>
      <c r="C31" s="23"/>
      <c r="D31" s="23"/>
      <c r="E31" s="23"/>
      <c r="F31" s="23"/>
      <c r="G31" s="23"/>
      <c r="H31" s="23"/>
      <c r="I31" s="23"/>
    </row>
    <row r="32" spans="1:9" ht="13.5" customHeight="1">
      <c r="B32" s="5"/>
      <c r="C32" s="5"/>
      <c r="D32" s="5"/>
      <c r="E32" s="507" t="s">
        <v>226</v>
      </c>
      <c r="F32" s="506" t="s">
        <v>101</v>
      </c>
      <c r="G32" s="506"/>
      <c r="H32" s="142" t="s">
        <v>20</v>
      </c>
      <c r="I32" s="143" t="s">
        <v>227</v>
      </c>
    </row>
    <row r="33" spans="2:9" ht="13.5" customHeight="1">
      <c r="B33" s="5"/>
      <c r="C33" s="5"/>
      <c r="D33" s="5"/>
      <c r="E33" s="508"/>
      <c r="F33" s="510">
        <f>SUMIF(H6:H30,"入所系",F6:F30)+SUMIF(H6:H30,"入所系※",F6:F30)</f>
        <v>0</v>
      </c>
      <c r="G33" s="510"/>
      <c r="H33" s="125" t="s">
        <v>225</v>
      </c>
      <c r="I33" s="512">
        <f>SUM(I6:I30)</f>
        <v>0</v>
      </c>
    </row>
    <row r="34" spans="2:9" ht="13.5" customHeight="1" thickBot="1">
      <c r="B34" s="5"/>
      <c r="C34" s="5"/>
      <c r="D34" s="5"/>
      <c r="E34" s="509"/>
      <c r="F34" s="511">
        <f>SUMIF(H6:H30,"通所系",F6:F30)</f>
        <v>0</v>
      </c>
      <c r="G34" s="511"/>
      <c r="H34" s="144" t="s">
        <v>5</v>
      </c>
      <c r="I34" s="513"/>
    </row>
    <row r="35" spans="2:9" ht="21" customHeight="1">
      <c r="B35" s="5"/>
      <c r="C35" s="5"/>
      <c r="D35" s="5"/>
      <c r="E35" s="5"/>
      <c r="F35" s="5"/>
      <c r="G35" s="5"/>
      <c r="H35" s="5"/>
      <c r="I35" s="5"/>
    </row>
  </sheetData>
  <sheetProtection algorithmName="SHA-512" hashValue="oPr3yf2O3yPPH1HbKOc9lJ7kfmoFGMBE96VzGgD7/a6xH0tHeS+vFPONvctcLtsdLvLjDMFCYmXdZFPz26yZjQ==" saltValue="LzyLtxkQtpgtwvw4x/ZSIg==" spinCount="100000" sheet="1" selectLockedCells="1"/>
  <mergeCells count="9">
    <mergeCell ref="C3:I3"/>
    <mergeCell ref="F5:G5"/>
    <mergeCell ref="A3:B3"/>
    <mergeCell ref="B2:I2"/>
    <mergeCell ref="F32:G32"/>
    <mergeCell ref="E32:E34"/>
    <mergeCell ref="F33:G33"/>
    <mergeCell ref="F34:G34"/>
    <mergeCell ref="I33:I34"/>
  </mergeCells>
  <phoneticPr fontId="10"/>
  <conditionalFormatting sqref="F6:F30">
    <cfRule type="expression" dxfId="0" priority="5">
      <formula>IF(AND(H6="訪問・相談系",F6&lt;&gt;1),TRUE)</formula>
    </cfRule>
  </conditionalFormatting>
  <dataValidations count="3">
    <dataValidation type="custom" allowBlank="1" showInputMessage="1" showErrorMessage="1" errorTitle="サービス種別について" error="訪問系事業所の場合は１を入力してください。" promptTitle="定員数" prompt="入所系と通所系は年度当初の定員数を記載してください。　　_x000a__x000a_訪問・相談系は、定員数で_x000a_はなく１を記載してください。　_x000a__x000a__x000a__x000a_　　　　　_x000a__x000a__x000a_　　_x000a__x000a__x000a__x000a__x000a__x000a__x000a__x000a__x000a__x000a_　　　_x000a__x000a__x000a_　_x000a__x000a__x000a__x000a_" sqref="F6:F30" xr:uid="{39211688-83E9-4AB2-9759-9B9D3540B069}">
      <formula1>IF(H6="訪問系",F6=1,TRUE)</formula1>
    </dataValidation>
    <dataValidation allowBlank="1" showErrorMessage="1" sqref="B6:D30" xr:uid="{87457990-A323-4838-8EE7-81FF6FD6917C}"/>
    <dataValidation showInputMessage="1" showErrorMessage="1" sqref="D4:F5 B3:C5 B2 B1:C1 G4:I30 J1:Z35 A1:A35 H33:H35 F32:F35 E35 B32:D35 G35 E32 I32:I33 I35 A36:Z1048576 AA1:XFD1048576" xr:uid="{E513F91B-78D9-4958-BAD7-FF91DCAB4819}"/>
  </dataValidations>
  <printOptions horizontalCentered="1" verticalCentered="1"/>
  <pageMargins left="0.70866141732283472" right="0.70866141732283472" top="0.35433070866141736" bottom="0.35433070866141736" header="0.31496062992125984" footer="0.31496062992125984"/>
  <pageSetup paperSize="9" scale="97"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プルダウンからお選びください。" xr:uid="{95AA3804-D5F9-43FC-B159-C2C81413E505}">
          <x14:formula1>
            <xm:f>OFFSET(リスト!$A$2,0,0,COUNTA(リスト!$A:$A),1)</xm:f>
          </x14:formula1>
          <xm:sqref>E6:E30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2D9D0-CDA1-4DCC-A41B-D2C77537258D}">
  <dimension ref="A1:AM81"/>
  <sheetViews>
    <sheetView showGridLines="0" view="pageBreakPreview" topLeftCell="A42" zoomScaleNormal="100" zoomScaleSheetLayoutView="100" workbookViewId="0">
      <selection activeCell="BB67" sqref="BB67"/>
    </sheetView>
  </sheetViews>
  <sheetFormatPr defaultRowHeight="13.5"/>
  <cols>
    <col min="1" max="55" width="2.125" customWidth="1"/>
  </cols>
  <sheetData>
    <row r="1" spans="1:39">
      <c r="A1" s="30" t="s">
        <v>234</v>
      </c>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2"/>
    </row>
    <row r="2" spans="1:39" ht="17.25">
      <c r="A2" s="515" t="s">
        <v>164</v>
      </c>
      <c r="B2" s="516"/>
      <c r="C2" s="516"/>
      <c r="D2" s="516"/>
      <c r="E2" s="516"/>
      <c r="F2" s="516"/>
      <c r="G2" s="516"/>
      <c r="H2" s="516"/>
      <c r="I2" s="516"/>
      <c r="J2" s="516"/>
      <c r="K2" s="516"/>
      <c r="L2" s="516"/>
      <c r="M2" s="516"/>
      <c r="N2" s="516"/>
      <c r="O2" s="516"/>
      <c r="P2" s="516"/>
      <c r="Q2" s="516"/>
      <c r="R2" s="516"/>
      <c r="S2" s="516"/>
      <c r="T2" s="516"/>
      <c r="U2" s="516"/>
      <c r="V2" s="516"/>
      <c r="W2" s="516"/>
      <c r="X2" s="516"/>
      <c r="Y2" s="516"/>
      <c r="Z2" s="516"/>
      <c r="AA2" s="516"/>
      <c r="AB2" s="516"/>
      <c r="AC2" s="516"/>
      <c r="AD2" s="516"/>
      <c r="AE2" s="516"/>
      <c r="AF2" s="516"/>
      <c r="AG2" s="516"/>
      <c r="AH2" s="516"/>
      <c r="AI2" s="516"/>
      <c r="AJ2" s="516"/>
      <c r="AK2" s="516"/>
      <c r="AL2" s="516"/>
      <c r="AM2" s="517"/>
    </row>
    <row r="3" spans="1:39">
      <c r="A3" s="33"/>
      <c r="AM3" s="34"/>
    </row>
    <row r="4" spans="1:39" ht="14.25">
      <c r="A4" s="33"/>
      <c r="B4" s="35" t="s">
        <v>256</v>
      </c>
      <c r="C4" s="35"/>
      <c r="AM4" s="34"/>
    </row>
    <row r="5" spans="1:39">
      <c r="A5" s="33"/>
      <c r="AM5" s="34"/>
    </row>
    <row r="6" spans="1:39">
      <c r="A6" s="33"/>
      <c r="B6" s="7"/>
      <c r="C6" s="7" t="s">
        <v>142</v>
      </c>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M6" s="34"/>
    </row>
    <row r="7" spans="1:39">
      <c r="A7" s="33"/>
      <c r="B7" s="7"/>
      <c r="C7" s="7" t="s">
        <v>143</v>
      </c>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M7" s="34"/>
    </row>
    <row r="8" spans="1:39">
      <c r="A8" s="33"/>
      <c r="B8" s="7"/>
      <c r="C8" s="7" t="s">
        <v>144</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M8" s="34"/>
    </row>
    <row r="9" spans="1:39">
      <c r="A9" s="33"/>
      <c r="B9" s="7"/>
      <c r="C9" s="7" t="s">
        <v>165</v>
      </c>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M9" s="34"/>
    </row>
    <row r="10" spans="1:39">
      <c r="A10" s="33"/>
      <c r="B10" s="7"/>
      <c r="C10" s="7" t="s">
        <v>166</v>
      </c>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M10" s="34"/>
    </row>
    <row r="11" spans="1:39">
      <c r="A11" s="33"/>
      <c r="B11" s="7"/>
      <c r="C11" s="7"/>
      <c r="D11" s="7" t="s">
        <v>167</v>
      </c>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M11" s="34"/>
    </row>
    <row r="12" spans="1:39">
      <c r="A12" s="33"/>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M12" s="34"/>
    </row>
    <row r="13" spans="1:39">
      <c r="A13" s="33"/>
      <c r="B13" s="7"/>
      <c r="C13" s="7" t="s">
        <v>145</v>
      </c>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M13" s="34"/>
    </row>
    <row r="14" spans="1:39">
      <c r="A14" s="33"/>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M14" s="34"/>
    </row>
    <row r="15" spans="1:39">
      <c r="A15" s="33"/>
      <c r="B15" s="7"/>
      <c r="C15" s="7" t="s">
        <v>146</v>
      </c>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M15" s="34"/>
    </row>
    <row r="16" spans="1:39">
      <c r="A16" s="33"/>
      <c r="B16" s="7"/>
      <c r="C16" s="7"/>
      <c r="D16" s="7" t="s">
        <v>147</v>
      </c>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M16" s="34"/>
    </row>
    <row r="17" spans="1:39">
      <c r="A17" s="33"/>
      <c r="B17" s="7"/>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M17" s="34"/>
    </row>
    <row r="18" spans="1:39">
      <c r="A18" s="33"/>
      <c r="B18" s="7"/>
      <c r="C18" s="7"/>
      <c r="D18" s="36"/>
      <c r="E18" s="37"/>
      <c r="F18" s="7"/>
      <c r="G18" s="7"/>
      <c r="H18" s="7"/>
      <c r="I18" s="7"/>
      <c r="J18" s="7"/>
      <c r="K18" s="7" t="s">
        <v>148</v>
      </c>
      <c r="L18" s="7"/>
      <c r="M18" s="7"/>
      <c r="N18" s="7"/>
      <c r="O18" s="7"/>
      <c r="P18" s="7"/>
      <c r="Q18" s="7"/>
      <c r="R18" s="7"/>
      <c r="S18" s="7"/>
      <c r="T18" s="7"/>
      <c r="U18" s="7"/>
      <c r="V18" s="7"/>
      <c r="W18" s="7"/>
      <c r="X18" s="7"/>
      <c r="Y18" s="7"/>
      <c r="Z18" s="7"/>
      <c r="AA18" s="7"/>
      <c r="AB18" s="7"/>
      <c r="AC18" s="7"/>
      <c r="AD18" s="7"/>
      <c r="AE18" s="7"/>
      <c r="AF18" s="7"/>
      <c r="AG18" s="7"/>
      <c r="AH18" s="7"/>
      <c r="AI18" s="7"/>
      <c r="AM18" s="34"/>
    </row>
    <row r="19" spans="1:39">
      <c r="A19" s="33"/>
      <c r="B19" s="7"/>
      <c r="C19" s="7"/>
      <c r="D19" s="7"/>
      <c r="E19" s="37"/>
      <c r="F19" s="7"/>
      <c r="G19" s="7"/>
      <c r="H19" s="7"/>
      <c r="I19" s="7"/>
      <c r="J19" s="7"/>
      <c r="K19" s="7"/>
      <c r="L19" s="7"/>
      <c r="M19" s="38"/>
      <c r="N19" s="7"/>
      <c r="O19" s="38"/>
      <c r="P19" s="7"/>
      <c r="Q19" s="7"/>
      <c r="R19" s="7"/>
      <c r="S19" s="7"/>
      <c r="T19" s="7"/>
      <c r="U19" s="7"/>
      <c r="V19" s="7"/>
      <c r="W19" s="7"/>
      <c r="X19" s="7"/>
      <c r="Y19" s="7"/>
      <c r="Z19" s="7"/>
      <c r="AA19" s="7"/>
      <c r="AB19" s="7"/>
      <c r="AC19" s="7"/>
      <c r="AD19" s="7"/>
      <c r="AE19" s="7"/>
      <c r="AF19" s="7"/>
      <c r="AG19" s="7"/>
      <c r="AH19" s="7"/>
      <c r="AI19" s="7"/>
      <c r="AM19" s="34"/>
    </row>
    <row r="20" spans="1:39" ht="13.5" customHeight="1">
      <c r="A20" s="33"/>
      <c r="B20" s="7"/>
      <c r="C20" s="514" t="s">
        <v>141</v>
      </c>
      <c r="D20" s="7"/>
      <c r="E20" s="37"/>
      <c r="F20" s="7"/>
      <c r="G20" s="39"/>
      <c r="H20" s="7"/>
      <c r="I20" s="39"/>
      <c r="J20" s="7"/>
      <c r="K20" s="39"/>
      <c r="L20" s="7"/>
      <c r="M20" s="40"/>
      <c r="N20" s="7"/>
      <c r="O20" s="40"/>
      <c r="P20" s="7"/>
      <c r="Q20" s="7"/>
      <c r="R20" s="7"/>
      <c r="S20" s="7"/>
      <c r="T20" s="7"/>
      <c r="U20" s="7"/>
      <c r="V20" s="7"/>
      <c r="W20" s="7"/>
      <c r="X20" s="7"/>
      <c r="Y20" s="7"/>
      <c r="Z20" s="7"/>
      <c r="AA20" s="7"/>
      <c r="AB20" s="7"/>
      <c r="AC20" s="7"/>
      <c r="AD20" s="7"/>
      <c r="AE20" s="7"/>
      <c r="AF20" s="7"/>
      <c r="AG20" s="7"/>
      <c r="AH20" s="7"/>
      <c r="AI20" s="7"/>
      <c r="AM20" s="34"/>
    </row>
    <row r="21" spans="1:39">
      <c r="A21" s="33"/>
      <c r="B21" s="7"/>
      <c r="C21" s="514"/>
      <c r="D21" s="7"/>
      <c r="E21" s="37"/>
      <c r="F21" s="7"/>
      <c r="G21" s="41"/>
      <c r="H21" s="7"/>
      <c r="I21" s="41"/>
      <c r="J21" s="7"/>
      <c r="K21" s="41"/>
      <c r="L21" s="7"/>
      <c r="M21" s="40"/>
      <c r="N21" s="7"/>
      <c r="O21" s="40"/>
      <c r="P21" s="7"/>
      <c r="Q21" s="7"/>
      <c r="R21" s="7"/>
      <c r="S21" s="7"/>
      <c r="T21" s="7"/>
      <c r="U21" s="7"/>
      <c r="V21" s="7"/>
      <c r="W21" s="7"/>
      <c r="X21" s="7"/>
      <c r="Y21" s="7"/>
      <c r="Z21" s="7"/>
      <c r="AA21" s="7"/>
      <c r="AB21" s="7"/>
      <c r="AC21" s="7"/>
      <c r="AD21" s="7"/>
      <c r="AE21" s="7"/>
      <c r="AF21" s="7"/>
      <c r="AG21" s="7"/>
      <c r="AH21" s="7"/>
      <c r="AI21" s="7"/>
      <c r="AM21" s="34"/>
    </row>
    <row r="22" spans="1:39">
      <c r="A22" s="33"/>
      <c r="B22" s="7"/>
      <c r="C22" s="514"/>
      <c r="D22" s="7"/>
      <c r="E22" s="37"/>
      <c r="F22" s="7"/>
      <c r="G22" s="41"/>
      <c r="H22" s="7"/>
      <c r="I22" s="41"/>
      <c r="J22" s="7"/>
      <c r="K22" s="41"/>
      <c r="L22" s="7"/>
      <c r="M22" s="40"/>
      <c r="N22" s="7"/>
      <c r="O22" s="40"/>
      <c r="P22" s="7"/>
      <c r="Q22" s="7" t="s">
        <v>149</v>
      </c>
      <c r="R22" s="7"/>
      <c r="S22" s="7"/>
      <c r="T22" s="7"/>
      <c r="U22" s="7"/>
      <c r="V22" s="7"/>
      <c r="W22" s="7"/>
      <c r="X22" s="7"/>
      <c r="Y22" s="7"/>
      <c r="Z22" s="7"/>
      <c r="AA22" s="7"/>
      <c r="AB22" s="7"/>
      <c r="AC22" s="7"/>
      <c r="AD22" s="7"/>
      <c r="AE22" s="7"/>
      <c r="AF22" s="7"/>
      <c r="AG22" s="7"/>
      <c r="AH22" s="7"/>
      <c r="AI22" s="7"/>
      <c r="AM22" s="34"/>
    </row>
    <row r="23" spans="1:39">
      <c r="A23" s="33"/>
      <c r="B23" s="7"/>
      <c r="C23" s="514"/>
      <c r="D23" s="7"/>
      <c r="E23" s="37"/>
      <c r="F23" s="7"/>
      <c r="G23" s="41"/>
      <c r="H23" s="7"/>
      <c r="I23" s="41"/>
      <c r="J23" s="7"/>
      <c r="K23" s="41"/>
      <c r="L23" s="7"/>
      <c r="M23" s="40"/>
      <c r="N23" s="7"/>
      <c r="O23" s="40"/>
      <c r="P23" s="7"/>
      <c r="Q23" s="7"/>
      <c r="R23" s="7"/>
      <c r="S23" s="7"/>
      <c r="T23" s="7"/>
      <c r="U23" s="7"/>
      <c r="V23" s="7"/>
      <c r="W23" s="7"/>
      <c r="X23" s="7"/>
      <c r="Y23" s="7"/>
      <c r="Z23" s="7"/>
      <c r="AA23" s="7"/>
      <c r="AB23" s="7"/>
      <c r="AC23" s="7"/>
      <c r="AD23" s="7"/>
      <c r="AE23" s="7"/>
      <c r="AF23" s="7"/>
      <c r="AG23" s="7"/>
      <c r="AH23" s="7"/>
      <c r="AI23" s="7"/>
      <c r="AM23" s="34"/>
    </row>
    <row r="24" spans="1:39" ht="14.25" thickBot="1">
      <c r="A24" s="33"/>
      <c r="B24" s="7"/>
      <c r="C24" s="7"/>
      <c r="D24" s="7"/>
      <c r="E24" s="42"/>
      <c r="F24" s="43"/>
      <c r="G24" s="44"/>
      <c r="H24" s="43"/>
      <c r="I24" s="44"/>
      <c r="J24" s="43"/>
      <c r="K24" s="44"/>
      <c r="L24" s="43"/>
      <c r="M24" s="45"/>
      <c r="N24" s="43"/>
      <c r="O24" s="45"/>
      <c r="P24" s="43"/>
      <c r="Q24" s="43"/>
      <c r="R24" s="43"/>
      <c r="S24" s="43"/>
      <c r="T24" s="43"/>
      <c r="U24" s="7"/>
      <c r="V24" s="7"/>
      <c r="W24" s="7"/>
      <c r="X24" s="7"/>
      <c r="Y24" s="7"/>
      <c r="Z24" s="7"/>
      <c r="AA24" s="7"/>
      <c r="AB24" s="7"/>
      <c r="AC24" s="7"/>
      <c r="AD24" s="7"/>
      <c r="AE24" s="7"/>
      <c r="AF24" s="7"/>
      <c r="AG24" s="7"/>
      <c r="AH24" s="7"/>
      <c r="AI24" s="7"/>
      <c r="AM24" s="34"/>
    </row>
    <row r="25" spans="1:39">
      <c r="A25" s="33"/>
      <c r="B25" s="7"/>
      <c r="C25" s="7"/>
      <c r="D25" s="7"/>
      <c r="E25" s="7"/>
      <c r="F25" s="7"/>
      <c r="G25" s="46" t="s">
        <v>150</v>
      </c>
      <c r="H25" s="7"/>
      <c r="I25" s="46" t="s">
        <v>151</v>
      </c>
      <c r="J25" s="46"/>
      <c r="K25" s="46" t="s">
        <v>152</v>
      </c>
      <c r="L25" s="46"/>
      <c r="M25" s="46" t="s">
        <v>153</v>
      </c>
      <c r="N25" s="7"/>
      <c r="O25" s="46" t="s">
        <v>154</v>
      </c>
      <c r="P25" s="7"/>
      <c r="Q25" s="7"/>
      <c r="R25" s="7"/>
      <c r="S25" s="7"/>
      <c r="T25" s="7"/>
      <c r="U25" s="7"/>
      <c r="V25" s="7"/>
      <c r="W25" s="7"/>
      <c r="X25" s="7"/>
      <c r="Y25" s="7"/>
      <c r="Z25" s="7"/>
      <c r="AA25" s="7"/>
      <c r="AB25" s="7"/>
      <c r="AC25" s="7"/>
      <c r="AD25" s="7"/>
      <c r="AE25" s="7"/>
      <c r="AF25" s="7"/>
      <c r="AG25" s="7"/>
      <c r="AH25" s="7"/>
      <c r="AI25" s="7"/>
      <c r="AM25" s="34"/>
    </row>
    <row r="26" spans="1:39">
      <c r="A26" s="33"/>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M26" s="34"/>
    </row>
    <row r="27" spans="1:39">
      <c r="A27" s="33"/>
      <c r="B27" s="7"/>
      <c r="C27" s="7"/>
      <c r="D27" s="7"/>
      <c r="E27" s="7" t="s">
        <v>155</v>
      </c>
      <c r="F27" s="7" t="s">
        <v>156</v>
      </c>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M27" s="34"/>
    </row>
    <row r="28" spans="1:39">
      <c r="A28" s="33"/>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M28" s="34"/>
    </row>
    <row r="29" spans="1:39">
      <c r="A29" s="33"/>
      <c r="B29" s="7"/>
      <c r="C29" s="7" t="s">
        <v>157</v>
      </c>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M29" s="34"/>
    </row>
    <row r="30" spans="1:39">
      <c r="A30" s="33"/>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M30" s="34"/>
    </row>
    <row r="31" spans="1:39">
      <c r="A31" s="33"/>
      <c r="B31" s="7"/>
      <c r="C31" s="7" t="s">
        <v>158</v>
      </c>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M31" s="34"/>
    </row>
    <row r="32" spans="1:39">
      <c r="A32" s="33"/>
      <c r="B32" s="7"/>
      <c r="C32" s="7" t="s">
        <v>159</v>
      </c>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M32" s="34"/>
    </row>
    <row r="33" spans="1:39">
      <c r="A33" s="33"/>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M33" s="34"/>
    </row>
    <row r="34" spans="1:39">
      <c r="A34" s="33"/>
      <c r="B34" s="7"/>
      <c r="C34" s="7"/>
      <c r="D34" s="36"/>
      <c r="E34" s="37"/>
      <c r="F34" s="7" t="s">
        <v>160</v>
      </c>
      <c r="G34" s="7"/>
      <c r="H34" s="7"/>
      <c r="I34" s="7"/>
      <c r="J34" s="7"/>
      <c r="L34" s="7"/>
      <c r="M34" s="7"/>
      <c r="N34" s="7"/>
      <c r="O34" s="7"/>
      <c r="P34" s="7"/>
      <c r="Q34" s="7"/>
      <c r="R34" s="7"/>
      <c r="S34" s="7"/>
      <c r="T34" s="7"/>
      <c r="U34" s="7"/>
      <c r="V34" s="7"/>
      <c r="W34" s="7"/>
      <c r="X34" s="7"/>
      <c r="Y34" s="7"/>
      <c r="Z34" s="7"/>
      <c r="AA34" s="7"/>
      <c r="AB34" s="7"/>
      <c r="AC34" s="7"/>
      <c r="AD34" s="7"/>
      <c r="AE34" s="7"/>
      <c r="AF34" s="7"/>
      <c r="AG34" s="7"/>
      <c r="AH34" s="7"/>
      <c r="AI34" s="7"/>
      <c r="AM34" s="34"/>
    </row>
    <row r="35" spans="1:39">
      <c r="A35" s="33"/>
      <c r="C35" s="7"/>
      <c r="D35" s="7"/>
      <c r="E35" s="37"/>
      <c r="F35" s="7"/>
      <c r="G35" s="7"/>
      <c r="H35" s="7"/>
      <c r="I35" s="7"/>
      <c r="J35" s="7"/>
      <c r="K35" s="7"/>
      <c r="L35" s="7"/>
      <c r="M35" s="38"/>
      <c r="N35" s="7"/>
      <c r="O35" s="38"/>
      <c r="P35" s="7"/>
      <c r="Q35" s="7"/>
      <c r="R35" s="7"/>
      <c r="S35" s="7"/>
      <c r="T35" s="7"/>
      <c r="AM35" s="34"/>
    </row>
    <row r="36" spans="1:39">
      <c r="A36" s="33"/>
      <c r="C36" s="514" t="s">
        <v>141</v>
      </c>
      <c r="D36" s="7"/>
      <c r="E36" s="37"/>
      <c r="F36" s="7"/>
      <c r="G36" s="47"/>
      <c r="H36" s="7"/>
      <c r="I36" s="47"/>
      <c r="J36" s="7"/>
      <c r="K36" s="47"/>
      <c r="L36" s="7"/>
      <c r="M36" s="40"/>
      <c r="N36" s="7"/>
      <c r="O36" s="40"/>
      <c r="P36" s="7"/>
      <c r="Q36" s="7"/>
      <c r="R36" s="7"/>
      <c r="S36" s="7"/>
      <c r="T36" s="7"/>
      <c r="AM36" s="34"/>
    </row>
    <row r="37" spans="1:39">
      <c r="A37" s="33"/>
      <c r="C37" s="514"/>
      <c r="D37" s="7"/>
      <c r="E37" s="37"/>
      <c r="F37" s="7"/>
      <c r="G37" s="41"/>
      <c r="H37" s="7"/>
      <c r="I37" s="41"/>
      <c r="J37" s="7"/>
      <c r="K37" s="41"/>
      <c r="L37" s="7"/>
      <c r="M37" s="41"/>
      <c r="N37" s="7"/>
      <c r="O37" s="41"/>
      <c r="P37" s="7"/>
      <c r="Q37" s="7"/>
      <c r="R37" s="7"/>
      <c r="S37" s="7"/>
      <c r="T37" s="7"/>
      <c r="AM37" s="34"/>
    </row>
    <row r="38" spans="1:39">
      <c r="A38" s="33"/>
      <c r="C38" s="514"/>
      <c r="D38" s="7"/>
      <c r="E38" s="37"/>
      <c r="F38" s="7"/>
      <c r="G38" s="41"/>
      <c r="H38" s="7"/>
      <c r="I38" s="41"/>
      <c r="J38" s="7"/>
      <c r="K38" s="41"/>
      <c r="L38" s="7"/>
      <c r="M38" s="41"/>
      <c r="N38" s="7"/>
      <c r="O38" s="41"/>
      <c r="P38" s="7"/>
      <c r="Q38" s="7" t="s">
        <v>149</v>
      </c>
      <c r="R38" s="7"/>
      <c r="S38" s="7"/>
      <c r="T38" s="7"/>
      <c r="AM38" s="34"/>
    </row>
    <row r="39" spans="1:39">
      <c r="A39" s="33"/>
      <c r="C39" s="514"/>
      <c r="D39" s="7"/>
      <c r="E39" s="37"/>
      <c r="F39" s="7"/>
      <c r="G39" s="41"/>
      <c r="H39" s="7"/>
      <c r="I39" s="41"/>
      <c r="J39" s="7"/>
      <c r="K39" s="41"/>
      <c r="L39" s="7"/>
      <c r="M39" s="41"/>
      <c r="N39" s="7"/>
      <c r="O39" s="41"/>
      <c r="P39" s="7"/>
      <c r="Q39" s="7"/>
      <c r="R39" s="7"/>
      <c r="S39" s="7"/>
      <c r="T39" s="7"/>
      <c r="AM39" s="34"/>
    </row>
    <row r="40" spans="1:39" ht="14.25" thickBot="1">
      <c r="A40" s="33"/>
      <c r="C40" s="7"/>
      <c r="D40" s="7"/>
      <c r="E40" s="42"/>
      <c r="F40" s="43"/>
      <c r="G40" s="44"/>
      <c r="H40" s="43"/>
      <c r="I40" s="44"/>
      <c r="J40" s="43"/>
      <c r="K40" s="44"/>
      <c r="L40" s="43"/>
      <c r="M40" s="44"/>
      <c r="N40" s="43"/>
      <c r="O40" s="44"/>
      <c r="P40" s="43"/>
      <c r="Q40" s="43"/>
      <c r="R40" s="43"/>
      <c r="S40" s="43"/>
      <c r="T40" s="43"/>
      <c r="AM40" s="34"/>
    </row>
    <row r="41" spans="1:39">
      <c r="A41" s="33"/>
      <c r="C41" s="7"/>
      <c r="D41" s="7"/>
      <c r="E41" s="7"/>
      <c r="F41" s="7"/>
      <c r="G41" s="46" t="s">
        <v>150</v>
      </c>
      <c r="H41" s="7"/>
      <c r="I41" s="46" t="s">
        <v>151</v>
      </c>
      <c r="J41" s="46"/>
      <c r="K41" s="46" t="s">
        <v>152</v>
      </c>
      <c r="L41" s="46"/>
      <c r="M41" s="46" t="s">
        <v>153</v>
      </c>
      <c r="N41" s="7"/>
      <c r="O41" s="46" t="s">
        <v>154</v>
      </c>
      <c r="P41" s="7"/>
      <c r="Q41" s="7"/>
      <c r="R41" s="7"/>
      <c r="S41" s="7"/>
      <c r="T41" s="7"/>
      <c r="AM41" s="34"/>
    </row>
    <row r="42" spans="1:39">
      <c r="A42" s="33"/>
      <c r="AM42" s="34"/>
    </row>
    <row r="43" spans="1:39">
      <c r="A43" s="33"/>
      <c r="E43" s="7" t="s">
        <v>155</v>
      </c>
      <c r="F43" s="7" t="s">
        <v>161</v>
      </c>
      <c r="G43" s="7"/>
      <c r="AM43" s="34"/>
    </row>
    <row r="44" spans="1:39">
      <c r="A44" s="33"/>
      <c r="E44" s="7"/>
      <c r="F44" s="7" t="s">
        <v>162</v>
      </c>
      <c r="G44" s="7"/>
      <c r="W44" s="48"/>
      <c r="X44" s="48"/>
      <c r="Y44" s="48"/>
      <c r="Z44" s="48"/>
      <c r="AA44" s="48"/>
      <c r="AB44" s="48"/>
      <c r="AM44" s="34"/>
    </row>
    <row r="45" spans="1:39">
      <c r="A45" s="33"/>
      <c r="D45" s="48"/>
      <c r="E45" s="49" t="s">
        <v>116</v>
      </c>
      <c r="F45" s="49" t="s">
        <v>163</v>
      </c>
      <c r="G45" s="49"/>
      <c r="H45" s="48"/>
      <c r="I45" s="48"/>
      <c r="J45" s="50"/>
      <c r="K45" s="50"/>
      <c r="L45" s="50"/>
      <c r="M45" s="50"/>
      <c r="N45" s="50"/>
      <c r="O45" s="50"/>
      <c r="P45" s="50"/>
      <c r="Q45" s="50"/>
      <c r="R45" s="50"/>
      <c r="S45" s="50"/>
      <c r="W45" s="48"/>
      <c r="X45" s="48"/>
      <c r="Y45" s="48"/>
      <c r="Z45" s="48"/>
      <c r="AA45" s="48"/>
      <c r="AB45" s="48"/>
      <c r="AM45" s="34"/>
    </row>
    <row r="46" spans="1:39">
      <c r="A46" s="33"/>
      <c r="J46" s="54"/>
      <c r="K46" s="54"/>
      <c r="L46" s="54"/>
      <c r="M46" s="54"/>
      <c r="N46" s="54"/>
      <c r="O46" s="54"/>
      <c r="P46" s="54"/>
      <c r="Q46" s="54"/>
      <c r="R46" s="54"/>
      <c r="S46" s="54"/>
      <c r="AM46" s="34"/>
    </row>
    <row r="47" spans="1:39" ht="14.25">
      <c r="A47" s="33"/>
      <c r="B47" s="35" t="s">
        <v>247</v>
      </c>
      <c r="AM47" s="34"/>
    </row>
    <row r="48" spans="1:39">
      <c r="A48" s="33"/>
      <c r="AM48" s="34"/>
    </row>
    <row r="49" spans="1:39">
      <c r="A49" s="33"/>
      <c r="C49" s="7" t="s">
        <v>257</v>
      </c>
      <c r="AM49" s="34"/>
    </row>
    <row r="50" spans="1:39">
      <c r="A50" s="33"/>
      <c r="C50" s="7" t="s">
        <v>258</v>
      </c>
      <c r="AM50" s="34"/>
    </row>
    <row r="51" spans="1:39">
      <c r="A51" s="33"/>
      <c r="C51" s="7" t="s">
        <v>268</v>
      </c>
      <c r="AM51" s="34"/>
    </row>
    <row r="52" spans="1:39">
      <c r="A52" s="33"/>
      <c r="C52" s="7" t="s">
        <v>261</v>
      </c>
      <c r="AM52" s="34"/>
    </row>
    <row r="53" spans="1:39">
      <c r="A53" s="33"/>
      <c r="C53" s="7" t="s">
        <v>262</v>
      </c>
      <c r="AM53" s="34"/>
    </row>
    <row r="54" spans="1:39">
      <c r="A54" s="33"/>
      <c r="AM54" s="34"/>
    </row>
    <row r="55" spans="1:39">
      <c r="A55" s="33"/>
      <c r="C55" s="7" t="s">
        <v>264</v>
      </c>
      <c r="AM55" s="34"/>
    </row>
    <row r="56" spans="1:39">
      <c r="A56" s="33"/>
      <c r="AM56" s="34"/>
    </row>
    <row r="57" spans="1:39">
      <c r="A57" s="33"/>
      <c r="F57" s="37"/>
      <c r="G57" s="7"/>
      <c r="H57" s="7"/>
      <c r="I57" s="7"/>
      <c r="J57" s="7"/>
      <c r="K57" s="7"/>
      <c r="L57" s="39"/>
      <c r="M57" s="7"/>
      <c r="N57" s="7"/>
      <c r="O57" s="7"/>
      <c r="P57" s="7"/>
      <c r="Q57" s="7"/>
      <c r="R57" s="7"/>
      <c r="S57" s="7"/>
      <c r="T57" s="7"/>
      <c r="U57" s="7"/>
      <c r="V57" s="7"/>
      <c r="W57" s="7"/>
      <c r="AM57" s="34"/>
    </row>
    <row r="58" spans="1:39">
      <c r="A58" s="33"/>
      <c r="F58" s="37"/>
      <c r="G58" s="7"/>
      <c r="H58" s="7"/>
      <c r="I58" s="7"/>
      <c r="J58" s="7"/>
      <c r="K58" s="7"/>
      <c r="L58" s="41"/>
      <c r="M58" s="7"/>
      <c r="N58" s="7"/>
      <c r="O58" s="7"/>
      <c r="P58" s="7"/>
      <c r="Q58" s="7" t="s">
        <v>263</v>
      </c>
      <c r="R58" s="7"/>
      <c r="S58" s="7"/>
      <c r="T58" s="7"/>
      <c r="U58" s="7"/>
      <c r="V58" s="7"/>
      <c r="W58" s="7"/>
      <c r="AM58" s="34"/>
    </row>
    <row r="59" spans="1:39">
      <c r="A59" s="33"/>
      <c r="D59" s="514" t="s">
        <v>141</v>
      </c>
      <c r="E59" s="82"/>
      <c r="F59" s="83"/>
      <c r="G59" s="7"/>
      <c r="H59" s="7"/>
      <c r="I59" s="7"/>
      <c r="J59" s="7"/>
      <c r="K59" s="7"/>
      <c r="L59" s="86"/>
      <c r="M59" s="7"/>
      <c r="N59" s="7"/>
      <c r="O59" s="7"/>
      <c r="P59" s="7"/>
      <c r="Q59" s="7"/>
      <c r="R59" s="7"/>
      <c r="S59" s="7"/>
      <c r="T59" s="7"/>
      <c r="U59" s="7"/>
      <c r="V59" s="7"/>
      <c r="W59" s="7"/>
      <c r="AM59" s="34"/>
    </row>
    <row r="60" spans="1:39">
      <c r="A60" s="33"/>
      <c r="D60" s="514"/>
      <c r="E60" s="82"/>
      <c r="F60" s="83"/>
      <c r="G60" s="7"/>
      <c r="H60" s="7"/>
      <c r="I60" s="7"/>
      <c r="J60" s="38"/>
      <c r="K60" s="7"/>
      <c r="L60" s="84"/>
      <c r="M60" s="7"/>
      <c r="N60" s="7"/>
      <c r="O60" s="7"/>
      <c r="P60" s="7"/>
      <c r="Q60" s="7"/>
      <c r="R60" s="7"/>
      <c r="S60" s="7"/>
      <c r="T60" s="7"/>
      <c r="U60" s="7"/>
      <c r="V60" s="7"/>
      <c r="W60" s="7"/>
      <c r="AM60" s="34"/>
    </row>
    <row r="61" spans="1:39">
      <c r="A61" s="33"/>
      <c r="D61" s="514"/>
      <c r="E61" s="82"/>
      <c r="F61" s="83"/>
      <c r="G61" s="7"/>
      <c r="H61" s="7"/>
      <c r="I61" s="7"/>
      <c r="J61" s="47"/>
      <c r="K61" s="7"/>
      <c r="L61" s="47"/>
      <c r="M61" s="7"/>
      <c r="N61" s="7"/>
      <c r="O61" s="7"/>
      <c r="P61" s="7"/>
      <c r="Q61" s="7" t="s">
        <v>255</v>
      </c>
      <c r="R61" s="7"/>
      <c r="S61" s="7"/>
      <c r="T61" s="7"/>
      <c r="U61" s="7"/>
      <c r="V61" s="7"/>
      <c r="W61" s="7"/>
      <c r="AM61" s="34"/>
    </row>
    <row r="62" spans="1:39">
      <c r="A62" s="33"/>
      <c r="D62" s="514"/>
      <c r="E62" s="82"/>
      <c r="F62" s="83"/>
      <c r="G62" s="7"/>
      <c r="H62" s="7"/>
      <c r="I62" s="7"/>
      <c r="J62" s="40"/>
      <c r="K62" s="7"/>
      <c r="L62" s="40"/>
      <c r="M62" s="7"/>
      <c r="N62" s="7"/>
      <c r="O62" s="7"/>
      <c r="P62" s="7"/>
      <c r="Q62" s="7"/>
      <c r="R62" s="7"/>
      <c r="S62" s="7"/>
      <c r="T62" s="7"/>
      <c r="U62" s="7"/>
      <c r="V62" s="7"/>
      <c r="W62" s="7"/>
      <c r="AM62" s="34"/>
    </row>
    <row r="63" spans="1:39" ht="14.25" thickBot="1">
      <c r="A63" s="33"/>
      <c r="F63" s="42"/>
      <c r="G63" s="43"/>
      <c r="H63" s="43"/>
      <c r="I63" s="43"/>
      <c r="J63" s="45"/>
      <c r="K63" s="43"/>
      <c r="L63" s="45"/>
      <c r="M63" s="43"/>
      <c r="N63" s="43"/>
      <c r="O63" s="43"/>
      <c r="P63" s="43"/>
      <c r="Q63" s="43"/>
      <c r="R63" s="43"/>
      <c r="S63" s="43"/>
      <c r="T63" s="43"/>
      <c r="U63" s="43"/>
      <c r="V63" s="43"/>
      <c r="W63" s="43"/>
      <c r="AM63" s="34"/>
    </row>
    <row r="64" spans="1:39">
      <c r="A64" s="33"/>
      <c r="C64" s="7"/>
      <c r="D64" s="7"/>
      <c r="E64" s="7"/>
      <c r="F64" s="7"/>
      <c r="G64" s="46"/>
      <c r="H64" s="7"/>
      <c r="I64" s="46"/>
      <c r="J64" s="46" t="s">
        <v>248</v>
      </c>
      <c r="K64" s="46"/>
      <c r="L64" s="46" t="s">
        <v>249</v>
      </c>
      <c r="M64" s="46"/>
      <c r="N64" s="7"/>
      <c r="O64" s="46"/>
      <c r="P64" s="7"/>
      <c r="Q64" s="7"/>
      <c r="R64" s="7"/>
      <c r="S64" s="7"/>
      <c r="T64" s="7"/>
      <c r="AM64" s="34"/>
    </row>
    <row r="65" spans="1:39">
      <c r="A65" s="33"/>
      <c r="AM65" s="34"/>
    </row>
    <row r="66" spans="1:39">
      <c r="A66" s="33"/>
      <c r="E66" t="s">
        <v>250</v>
      </c>
      <c r="F66" s="7" t="s">
        <v>265</v>
      </c>
      <c r="AM66" s="34"/>
    </row>
    <row r="67" spans="1:39">
      <c r="A67" s="33"/>
      <c r="F67" s="85" t="s">
        <v>266</v>
      </c>
      <c r="AM67" s="34"/>
    </row>
    <row r="68" spans="1:39">
      <c r="A68" s="33"/>
      <c r="F68" s="85" t="s">
        <v>267</v>
      </c>
      <c r="AM68" s="34"/>
    </row>
    <row r="69" spans="1:39">
      <c r="A69" s="33"/>
      <c r="AM69" s="34"/>
    </row>
    <row r="70" spans="1:39">
      <c r="A70" s="33"/>
      <c r="C70" s="7" t="s">
        <v>254</v>
      </c>
      <c r="AM70" s="34"/>
    </row>
    <row r="71" spans="1:39" ht="14.25" thickBot="1">
      <c r="A71" s="33"/>
      <c r="AM71" s="34"/>
    </row>
    <row r="72" spans="1:39" ht="13.5" customHeight="1">
      <c r="A72" s="33"/>
      <c r="B72" s="7"/>
      <c r="C72" s="7"/>
      <c r="D72" s="518" t="s">
        <v>141</v>
      </c>
      <c r="E72" s="519"/>
      <c r="F72" s="520"/>
      <c r="G72" s="526" t="s">
        <v>251</v>
      </c>
      <c r="H72" s="527"/>
      <c r="I72" s="527"/>
      <c r="J72" s="527"/>
      <c r="K72" s="527"/>
      <c r="L72" s="527"/>
      <c r="M72" s="527"/>
      <c r="N72" s="527"/>
      <c r="O72" s="527"/>
      <c r="P72" s="527"/>
      <c r="Q72" s="527"/>
      <c r="R72" s="527"/>
      <c r="S72" s="527"/>
      <c r="T72" s="527"/>
      <c r="U72" s="527"/>
      <c r="V72" s="527"/>
      <c r="W72" s="527"/>
      <c r="X72" s="528"/>
      <c r="Y72" s="7"/>
      <c r="Z72" s="7"/>
      <c r="AA72" s="7"/>
      <c r="AB72" s="534" t="s">
        <v>260</v>
      </c>
      <c r="AC72" s="534"/>
      <c r="AD72" s="534"/>
      <c r="AE72" s="534"/>
      <c r="AF72" s="534"/>
      <c r="AG72" s="534"/>
      <c r="AH72" s="534"/>
      <c r="AI72" s="534"/>
      <c r="AJ72" s="534"/>
      <c r="AK72" s="534"/>
      <c r="AM72" s="34"/>
    </row>
    <row r="73" spans="1:39">
      <c r="A73" s="33"/>
      <c r="B73" s="7"/>
      <c r="C73" s="7"/>
      <c r="D73" s="521"/>
      <c r="E73" s="514"/>
      <c r="F73" s="522"/>
      <c r="G73" s="529"/>
      <c r="H73" s="492"/>
      <c r="I73" s="492"/>
      <c r="J73" s="492"/>
      <c r="K73" s="492"/>
      <c r="L73" s="492"/>
      <c r="M73" s="492"/>
      <c r="N73" s="492"/>
      <c r="O73" s="492"/>
      <c r="P73" s="492"/>
      <c r="Q73" s="492"/>
      <c r="R73" s="492"/>
      <c r="S73" s="492"/>
      <c r="T73" s="492"/>
      <c r="U73" s="492"/>
      <c r="V73" s="492"/>
      <c r="W73" s="492"/>
      <c r="X73" s="530"/>
      <c r="Y73" s="7"/>
      <c r="Z73" s="7"/>
      <c r="AA73" s="7"/>
      <c r="AB73" s="534"/>
      <c r="AC73" s="534"/>
      <c r="AD73" s="534"/>
      <c r="AE73" s="534"/>
      <c r="AF73" s="534"/>
      <c r="AG73" s="534"/>
      <c r="AH73" s="534"/>
      <c r="AI73" s="534"/>
      <c r="AJ73" s="534"/>
      <c r="AK73" s="534"/>
      <c r="AM73" s="34"/>
    </row>
    <row r="74" spans="1:39">
      <c r="A74" s="33"/>
      <c r="B74" s="7"/>
      <c r="C74" s="7"/>
      <c r="D74" s="521"/>
      <c r="E74" s="514"/>
      <c r="F74" s="522"/>
      <c r="G74" s="529"/>
      <c r="H74" s="492"/>
      <c r="I74" s="492"/>
      <c r="J74" s="492"/>
      <c r="K74" s="492"/>
      <c r="L74" s="492"/>
      <c r="M74" s="492"/>
      <c r="N74" s="492"/>
      <c r="O74" s="492"/>
      <c r="P74" s="492"/>
      <c r="Q74" s="492"/>
      <c r="R74" s="492"/>
      <c r="S74" s="492"/>
      <c r="T74" s="492"/>
      <c r="U74" s="492"/>
      <c r="V74" s="492"/>
      <c r="W74" s="492"/>
      <c r="X74" s="530"/>
      <c r="Y74" s="7"/>
      <c r="Z74" s="7"/>
      <c r="AA74" s="7"/>
      <c r="AB74" s="534"/>
      <c r="AC74" s="534"/>
      <c r="AD74" s="534"/>
      <c r="AE74" s="534"/>
      <c r="AF74" s="534"/>
      <c r="AG74" s="534"/>
      <c r="AH74" s="534"/>
      <c r="AI74" s="534"/>
      <c r="AJ74" s="534"/>
      <c r="AK74" s="534"/>
      <c r="AM74" s="34"/>
    </row>
    <row r="75" spans="1:39">
      <c r="A75" s="33"/>
      <c r="B75" s="7"/>
      <c r="C75" s="7"/>
      <c r="D75" s="521"/>
      <c r="E75" s="514"/>
      <c r="F75" s="522"/>
      <c r="G75" s="531"/>
      <c r="H75" s="532"/>
      <c r="I75" s="532"/>
      <c r="J75" s="532"/>
      <c r="K75" s="532"/>
      <c r="L75" s="532"/>
      <c r="M75" s="532"/>
      <c r="N75" s="532"/>
      <c r="O75" s="532"/>
      <c r="P75" s="532"/>
      <c r="Q75" s="532"/>
      <c r="R75" s="532"/>
      <c r="S75" s="532"/>
      <c r="T75" s="532"/>
      <c r="U75" s="532"/>
      <c r="V75" s="532"/>
      <c r="W75" s="532"/>
      <c r="X75" s="533"/>
      <c r="Y75" s="7"/>
      <c r="Z75" s="7"/>
      <c r="AA75" s="7"/>
      <c r="AB75" s="534"/>
      <c r="AC75" s="534"/>
      <c r="AD75" s="534"/>
      <c r="AE75" s="534"/>
      <c r="AF75" s="534"/>
      <c r="AG75" s="534"/>
      <c r="AH75" s="534"/>
      <c r="AI75" s="534"/>
      <c r="AJ75" s="534"/>
      <c r="AK75" s="534"/>
      <c r="AM75" s="34"/>
    </row>
    <row r="76" spans="1:39">
      <c r="A76" s="33"/>
      <c r="B76" s="7"/>
      <c r="C76" s="7"/>
      <c r="D76" s="521"/>
      <c r="E76" s="514"/>
      <c r="F76" s="514"/>
      <c r="G76" s="535" t="s">
        <v>252</v>
      </c>
      <c r="H76" s="527"/>
      <c r="I76" s="527"/>
      <c r="J76" s="527"/>
      <c r="K76" s="527"/>
      <c r="L76" s="527"/>
      <c r="M76" s="527"/>
      <c r="N76" s="527"/>
      <c r="O76" s="527"/>
      <c r="P76" s="527"/>
      <c r="Q76" s="527"/>
      <c r="R76" s="527"/>
      <c r="S76" s="527"/>
      <c r="T76" s="527"/>
      <c r="U76" s="527"/>
      <c r="V76" s="527"/>
      <c r="W76" s="527"/>
      <c r="X76" s="528"/>
      <c r="Y76" s="7"/>
      <c r="Z76" s="7"/>
      <c r="AA76" s="7"/>
      <c r="AB76" s="7"/>
      <c r="AC76" s="7"/>
      <c r="AD76" s="7"/>
      <c r="AE76" s="7"/>
      <c r="AF76" s="7"/>
      <c r="AG76" s="7"/>
      <c r="AH76" s="7"/>
      <c r="AI76" s="7"/>
      <c r="AJ76" s="7"/>
      <c r="AK76" s="7"/>
      <c r="AM76" s="34"/>
    </row>
    <row r="77" spans="1:39">
      <c r="A77" s="33"/>
      <c r="B77" s="7"/>
      <c r="C77" s="7"/>
      <c r="D77" s="521"/>
      <c r="E77" s="514"/>
      <c r="F77" s="514"/>
      <c r="G77" s="531"/>
      <c r="H77" s="532"/>
      <c r="I77" s="532"/>
      <c r="J77" s="532"/>
      <c r="K77" s="532"/>
      <c r="L77" s="532"/>
      <c r="M77" s="532"/>
      <c r="N77" s="532"/>
      <c r="O77" s="532"/>
      <c r="P77" s="532"/>
      <c r="Q77" s="532"/>
      <c r="R77" s="532"/>
      <c r="S77" s="532"/>
      <c r="T77" s="532"/>
      <c r="U77" s="532"/>
      <c r="V77" s="532"/>
      <c r="W77" s="532"/>
      <c r="X77" s="533"/>
      <c r="Y77" s="7"/>
      <c r="Z77" s="7"/>
      <c r="AA77" s="7"/>
      <c r="AB77" s="7"/>
      <c r="AC77" s="7"/>
      <c r="AD77" s="7"/>
      <c r="AE77" s="7"/>
      <c r="AF77" s="7"/>
      <c r="AG77" s="7"/>
      <c r="AH77" s="7"/>
      <c r="AI77" s="7"/>
      <c r="AJ77" s="7"/>
      <c r="AK77" s="7"/>
      <c r="AM77" s="34"/>
    </row>
    <row r="78" spans="1:39">
      <c r="A78" s="33"/>
      <c r="B78" s="7"/>
      <c r="C78" s="7"/>
      <c r="D78" s="521"/>
      <c r="E78" s="514"/>
      <c r="F78" s="514"/>
      <c r="G78" s="536" t="s">
        <v>253</v>
      </c>
      <c r="H78" s="537"/>
      <c r="I78" s="537"/>
      <c r="J78" s="537"/>
      <c r="K78" s="537"/>
      <c r="L78" s="537"/>
      <c r="M78" s="537"/>
      <c r="N78" s="537"/>
      <c r="O78" s="537"/>
      <c r="P78" s="537"/>
      <c r="Q78" s="537"/>
      <c r="R78" s="537"/>
      <c r="S78" s="537"/>
      <c r="T78" s="537"/>
      <c r="U78" s="537"/>
      <c r="V78" s="537"/>
      <c r="W78" s="537"/>
      <c r="X78" s="538"/>
      <c r="Y78" s="7"/>
      <c r="Z78" s="7"/>
      <c r="AA78" s="7"/>
      <c r="AB78" s="7"/>
      <c r="AC78" s="7"/>
      <c r="AD78" s="7"/>
      <c r="AE78" s="7"/>
      <c r="AF78" s="7"/>
      <c r="AG78" s="7"/>
      <c r="AH78" s="7"/>
      <c r="AI78" s="7"/>
      <c r="AJ78" s="7"/>
      <c r="AK78" s="7"/>
      <c r="AM78" s="34"/>
    </row>
    <row r="79" spans="1:39" ht="14.25" thickBot="1">
      <c r="A79" s="33"/>
      <c r="B79" s="7"/>
      <c r="C79" s="7"/>
      <c r="D79" s="523"/>
      <c r="E79" s="524"/>
      <c r="F79" s="525"/>
      <c r="G79" s="539"/>
      <c r="H79" s="540"/>
      <c r="I79" s="540"/>
      <c r="J79" s="540"/>
      <c r="K79" s="540"/>
      <c r="L79" s="540"/>
      <c r="M79" s="540"/>
      <c r="N79" s="540"/>
      <c r="O79" s="540"/>
      <c r="P79" s="540"/>
      <c r="Q79" s="540"/>
      <c r="R79" s="540"/>
      <c r="S79" s="540"/>
      <c r="T79" s="540"/>
      <c r="U79" s="540"/>
      <c r="V79" s="540"/>
      <c r="W79" s="540"/>
      <c r="X79" s="541"/>
      <c r="Y79" s="7"/>
      <c r="Z79" s="7"/>
      <c r="AA79" s="7"/>
      <c r="AB79" s="7"/>
      <c r="AC79" s="7"/>
      <c r="AD79" s="7"/>
      <c r="AE79" s="7"/>
      <c r="AF79" s="7"/>
      <c r="AG79" s="7"/>
      <c r="AH79" s="7"/>
      <c r="AI79" s="7"/>
      <c r="AJ79" s="7"/>
      <c r="AK79" s="7"/>
      <c r="AM79" s="34"/>
    </row>
    <row r="80" spans="1:39">
      <c r="A80" s="33"/>
      <c r="AM80" s="34"/>
    </row>
    <row r="81" spans="1:39">
      <c r="A81" s="51"/>
      <c r="B81" s="52"/>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52"/>
      <c r="AL81" s="52"/>
      <c r="AM81" s="53"/>
    </row>
  </sheetData>
  <mergeCells count="9">
    <mergeCell ref="C20:C23"/>
    <mergeCell ref="C36:C39"/>
    <mergeCell ref="A2:AM2"/>
    <mergeCell ref="D59:D62"/>
    <mergeCell ref="D72:F79"/>
    <mergeCell ref="G72:X75"/>
    <mergeCell ref="AB72:AK75"/>
    <mergeCell ref="G76:X77"/>
    <mergeCell ref="G78:X79"/>
  </mergeCells>
  <phoneticPr fontId="10"/>
  <pageMargins left="0.70866141732283472" right="0.70866141732283472" top="0.74803149606299213" bottom="0.74803149606299213" header="0.31496062992125984" footer="0.31496062992125984"/>
  <pageSetup paperSize="9" orientation="portrait" r:id="rId1"/>
  <rowBreaks count="1" manualBreakCount="1">
    <brk id="46" max="38"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AI27"/>
  <sheetViews>
    <sheetView workbookViewId="0">
      <selection activeCell="A34" sqref="A34"/>
    </sheetView>
  </sheetViews>
  <sheetFormatPr defaultColWidth="9" defaultRowHeight="14.25"/>
  <cols>
    <col min="1" max="1" width="40.5" style="2" bestFit="1" customWidth="1"/>
    <col min="2" max="2" width="16.375" style="3" customWidth="1"/>
    <col min="3" max="3" width="7.5" style="3" bestFit="1" customWidth="1"/>
    <col min="4" max="4" width="11.5" style="15" customWidth="1"/>
    <col min="5" max="6" width="11.5" style="2" customWidth="1"/>
    <col min="7" max="7" width="9" style="2"/>
    <col min="8" max="8" width="8.125" style="2" customWidth="1"/>
    <col min="9" max="16384" width="9" style="2"/>
  </cols>
  <sheetData>
    <row r="1" spans="1:35">
      <c r="A1" s="6"/>
      <c r="D1" s="14" t="s">
        <v>49</v>
      </c>
      <c r="E1" s="10" t="s">
        <v>50</v>
      </c>
      <c r="F1" s="10" t="s">
        <v>51</v>
      </c>
      <c r="K1" s="2">
        <v>1</v>
      </c>
      <c r="L1" s="2">
        <v>2</v>
      </c>
      <c r="M1" s="2">
        <v>3</v>
      </c>
      <c r="N1" s="2">
        <v>4</v>
      </c>
      <c r="O1" s="2">
        <v>5</v>
      </c>
      <c r="P1" s="2">
        <v>6</v>
      </c>
      <c r="Q1" s="2">
        <v>7</v>
      </c>
      <c r="R1" s="2">
        <v>8</v>
      </c>
      <c r="S1" s="2">
        <v>9</v>
      </c>
      <c r="T1" s="2">
        <v>10</v>
      </c>
      <c r="U1" s="2">
        <v>11</v>
      </c>
      <c r="V1" s="2">
        <v>12</v>
      </c>
      <c r="W1" s="2">
        <v>13</v>
      </c>
      <c r="X1" s="2">
        <v>14</v>
      </c>
      <c r="Y1" s="2">
        <v>15</v>
      </c>
      <c r="Z1" s="2">
        <v>16</v>
      </c>
      <c r="AA1" s="2">
        <v>17</v>
      </c>
      <c r="AB1" s="2">
        <v>18</v>
      </c>
      <c r="AC1" s="2">
        <v>19</v>
      </c>
      <c r="AD1" s="2">
        <v>20</v>
      </c>
      <c r="AE1" s="2">
        <v>21</v>
      </c>
      <c r="AF1" s="2">
        <v>22</v>
      </c>
      <c r="AG1" s="2">
        <v>23</v>
      </c>
      <c r="AH1" s="2">
        <v>24</v>
      </c>
      <c r="AI1" s="2">
        <v>25</v>
      </c>
    </row>
    <row r="2" spans="1:35">
      <c r="A2" s="2" t="s">
        <v>240</v>
      </c>
      <c r="B2" s="11" t="s">
        <v>7</v>
      </c>
      <c r="C2" s="3" t="s">
        <v>1</v>
      </c>
      <c r="D2" s="4">
        <v>400</v>
      </c>
      <c r="E2" s="2">
        <v>250</v>
      </c>
      <c r="F2" s="2">
        <v>150</v>
      </c>
      <c r="I2" s="2" t="s">
        <v>60</v>
      </c>
      <c r="K2" s="2">
        <v>26</v>
      </c>
      <c r="L2" s="2">
        <v>27</v>
      </c>
      <c r="M2" s="2">
        <v>28</v>
      </c>
      <c r="N2" s="2">
        <v>29</v>
      </c>
      <c r="O2" s="2">
        <v>30</v>
      </c>
      <c r="P2" s="2">
        <v>31</v>
      </c>
      <c r="Q2" s="2">
        <v>32</v>
      </c>
      <c r="R2" s="2">
        <v>33</v>
      </c>
      <c r="S2" s="2">
        <v>34</v>
      </c>
      <c r="T2" s="2">
        <v>35</v>
      </c>
      <c r="U2" s="2">
        <v>36</v>
      </c>
      <c r="V2" s="2">
        <v>37</v>
      </c>
      <c r="W2" s="2">
        <v>38</v>
      </c>
      <c r="X2" s="2">
        <v>39</v>
      </c>
      <c r="Y2" s="2">
        <v>40</v>
      </c>
      <c r="Z2" s="2">
        <v>41</v>
      </c>
      <c r="AA2" s="2">
        <v>42</v>
      </c>
      <c r="AB2" s="2">
        <v>43</v>
      </c>
      <c r="AC2" s="2">
        <v>44</v>
      </c>
      <c r="AD2" s="2">
        <v>45</v>
      </c>
      <c r="AE2" s="2">
        <v>46</v>
      </c>
      <c r="AF2" s="2">
        <v>47</v>
      </c>
      <c r="AG2" s="2">
        <v>48</v>
      </c>
      <c r="AH2" s="2">
        <v>49</v>
      </c>
      <c r="AI2" s="2">
        <v>50</v>
      </c>
    </row>
    <row r="3" spans="1:35">
      <c r="A3" s="2" t="s">
        <v>241</v>
      </c>
      <c r="B3" s="11" t="s">
        <v>7</v>
      </c>
      <c r="C3" s="3" t="s">
        <v>1</v>
      </c>
      <c r="D3" s="4">
        <v>400</v>
      </c>
      <c r="E3" s="2">
        <v>250</v>
      </c>
      <c r="F3" s="2">
        <v>150</v>
      </c>
      <c r="I3" s="2" t="s">
        <v>61</v>
      </c>
    </row>
    <row r="4" spans="1:35">
      <c r="A4" s="2" t="s">
        <v>80</v>
      </c>
      <c r="B4" s="11" t="s">
        <v>7</v>
      </c>
      <c r="C4" s="3" t="s">
        <v>1</v>
      </c>
      <c r="D4" s="4">
        <v>400</v>
      </c>
      <c r="E4" s="2">
        <v>250</v>
      </c>
      <c r="F4" s="2">
        <v>150</v>
      </c>
      <c r="I4" s="2" t="s">
        <v>62</v>
      </c>
    </row>
    <row r="5" spans="1:35">
      <c r="A5" s="2" t="s">
        <v>81</v>
      </c>
      <c r="B5" s="11" t="s">
        <v>7</v>
      </c>
      <c r="C5" s="3" t="s">
        <v>1</v>
      </c>
      <c r="D5" s="4">
        <v>400</v>
      </c>
      <c r="E5" s="2">
        <v>250</v>
      </c>
      <c r="F5" s="2">
        <v>150</v>
      </c>
      <c r="I5" s="2" t="s">
        <v>63</v>
      </c>
    </row>
    <row r="6" spans="1:35">
      <c r="A6" s="2" t="s">
        <v>82</v>
      </c>
      <c r="B6" s="11" t="s">
        <v>7</v>
      </c>
      <c r="C6" s="3" t="s">
        <v>1</v>
      </c>
      <c r="D6" s="4">
        <v>400</v>
      </c>
      <c r="E6" s="2">
        <v>250</v>
      </c>
      <c r="F6" s="2">
        <v>150</v>
      </c>
      <c r="I6" s="2" t="s">
        <v>64</v>
      </c>
    </row>
    <row r="7" spans="1:35">
      <c r="A7" s="2" t="s">
        <v>83</v>
      </c>
      <c r="B7" s="11" t="s">
        <v>7</v>
      </c>
      <c r="C7" s="3" t="s">
        <v>1</v>
      </c>
      <c r="D7" s="4">
        <v>400</v>
      </c>
      <c r="E7" s="2">
        <v>250</v>
      </c>
      <c r="F7" s="2">
        <v>150</v>
      </c>
      <c r="I7" s="2" t="s">
        <v>65</v>
      </c>
    </row>
    <row r="8" spans="1:35">
      <c r="A8" s="2" t="s">
        <v>84</v>
      </c>
      <c r="B8" s="11" t="s">
        <v>7</v>
      </c>
      <c r="C8" s="3" t="s">
        <v>1</v>
      </c>
      <c r="D8" s="4">
        <v>400</v>
      </c>
      <c r="E8" s="2">
        <v>250</v>
      </c>
      <c r="F8" s="2">
        <v>150</v>
      </c>
      <c r="I8" s="2" t="s">
        <v>66</v>
      </c>
    </row>
    <row r="9" spans="1:35">
      <c r="A9" s="2" t="s">
        <v>244</v>
      </c>
      <c r="B9" s="11" t="s">
        <v>7</v>
      </c>
      <c r="C9" s="3" t="s">
        <v>1</v>
      </c>
      <c r="D9" s="4">
        <v>400</v>
      </c>
      <c r="E9" s="2">
        <v>250</v>
      </c>
      <c r="F9" s="2">
        <v>150</v>
      </c>
      <c r="I9" s="2" t="s">
        <v>67</v>
      </c>
    </row>
    <row r="10" spans="1:35">
      <c r="A10" s="2" t="s">
        <v>85</v>
      </c>
      <c r="B10" s="11" t="s">
        <v>7</v>
      </c>
      <c r="C10" s="3" t="s">
        <v>1</v>
      </c>
      <c r="D10" s="4">
        <v>400</v>
      </c>
      <c r="E10" s="2">
        <v>250</v>
      </c>
      <c r="F10" s="2">
        <v>150</v>
      </c>
      <c r="I10" s="2" t="s">
        <v>68</v>
      </c>
    </row>
    <row r="11" spans="1:35">
      <c r="A11" s="2" t="s">
        <v>86</v>
      </c>
      <c r="B11" s="11" t="s">
        <v>7</v>
      </c>
      <c r="C11" s="3" t="s">
        <v>1</v>
      </c>
      <c r="D11" s="4">
        <v>400</v>
      </c>
      <c r="E11" s="2">
        <v>250</v>
      </c>
      <c r="F11" s="2">
        <v>150</v>
      </c>
      <c r="I11" s="2" t="s">
        <v>69</v>
      </c>
    </row>
    <row r="12" spans="1:35">
      <c r="A12" s="2" t="s">
        <v>120</v>
      </c>
      <c r="B12" s="11" t="s">
        <v>128</v>
      </c>
      <c r="C12" s="3" t="s">
        <v>1</v>
      </c>
      <c r="D12" s="4">
        <v>400</v>
      </c>
      <c r="E12" s="2">
        <v>250</v>
      </c>
      <c r="F12" s="2">
        <v>150</v>
      </c>
      <c r="I12" s="2" t="s">
        <v>70</v>
      </c>
    </row>
    <row r="13" spans="1:35">
      <c r="A13" s="2" t="s">
        <v>121</v>
      </c>
      <c r="B13" s="11" t="s">
        <v>128</v>
      </c>
      <c r="C13" s="3" t="s">
        <v>1</v>
      </c>
      <c r="D13" s="4">
        <v>400</v>
      </c>
      <c r="E13" s="2">
        <v>250</v>
      </c>
      <c r="F13" s="2">
        <v>150</v>
      </c>
      <c r="I13" s="2" t="s">
        <v>71</v>
      </c>
    </row>
    <row r="14" spans="1:35">
      <c r="A14" s="2" t="s">
        <v>87</v>
      </c>
      <c r="B14" s="12" t="s">
        <v>5</v>
      </c>
      <c r="C14" s="3" t="s">
        <v>1</v>
      </c>
      <c r="D14" s="4">
        <v>120</v>
      </c>
      <c r="I14" s="2" t="s">
        <v>72</v>
      </c>
    </row>
    <row r="15" spans="1:35">
      <c r="A15" s="2" t="s">
        <v>88</v>
      </c>
      <c r="B15" s="12" t="s">
        <v>5</v>
      </c>
      <c r="C15" s="3" t="s">
        <v>1</v>
      </c>
      <c r="D15" s="4">
        <v>120</v>
      </c>
      <c r="I15" s="2" t="s">
        <v>73</v>
      </c>
    </row>
    <row r="16" spans="1:35">
      <c r="A16" s="2" t="s">
        <v>89</v>
      </c>
      <c r="B16" s="12" t="s">
        <v>5</v>
      </c>
      <c r="C16" s="3" t="s">
        <v>1</v>
      </c>
      <c r="D16" s="4">
        <v>120</v>
      </c>
      <c r="I16" s="2" t="s">
        <v>75</v>
      </c>
    </row>
    <row r="17" spans="1:9">
      <c r="A17" s="2" t="s">
        <v>90</v>
      </c>
      <c r="B17" s="12" t="s">
        <v>5</v>
      </c>
      <c r="C17" s="3" t="s">
        <v>1</v>
      </c>
      <c r="D17" s="4">
        <v>120</v>
      </c>
      <c r="I17" s="2" t="s">
        <v>74</v>
      </c>
    </row>
    <row r="18" spans="1:9">
      <c r="A18" s="2" t="s">
        <v>122</v>
      </c>
      <c r="B18" s="12" t="s">
        <v>5</v>
      </c>
      <c r="C18" s="3" t="s">
        <v>1</v>
      </c>
      <c r="D18" s="4">
        <v>120</v>
      </c>
      <c r="I18" s="2" t="s">
        <v>76</v>
      </c>
    </row>
    <row r="19" spans="1:9">
      <c r="A19" s="2" t="s">
        <v>123</v>
      </c>
      <c r="B19" s="12" t="s">
        <v>5</v>
      </c>
      <c r="C19" s="3" t="s">
        <v>1</v>
      </c>
      <c r="D19" s="4">
        <v>120</v>
      </c>
      <c r="I19" s="2" t="s">
        <v>77</v>
      </c>
    </row>
    <row r="20" spans="1:9">
      <c r="A20" s="2" t="s">
        <v>91</v>
      </c>
      <c r="B20" s="13" t="s">
        <v>48</v>
      </c>
      <c r="C20" s="3" t="s">
        <v>1</v>
      </c>
      <c r="D20" s="4">
        <v>60</v>
      </c>
      <c r="I20" s="2" t="s">
        <v>78</v>
      </c>
    </row>
    <row r="21" spans="1:9">
      <c r="A21" s="2" t="s">
        <v>92</v>
      </c>
      <c r="B21" s="13" t="s">
        <v>48</v>
      </c>
      <c r="C21" s="3" t="s">
        <v>1</v>
      </c>
      <c r="D21" s="4">
        <v>60</v>
      </c>
    </row>
    <row r="22" spans="1:9">
      <c r="A22" s="2" t="s">
        <v>93</v>
      </c>
      <c r="B22" s="13" t="s">
        <v>48</v>
      </c>
      <c r="C22" s="3" t="s">
        <v>1</v>
      </c>
      <c r="D22" s="4">
        <v>60</v>
      </c>
    </row>
    <row r="23" spans="1:9">
      <c r="A23" s="2" t="s">
        <v>94</v>
      </c>
      <c r="B23" s="13" t="s">
        <v>48</v>
      </c>
      <c r="C23" s="3" t="s">
        <v>1</v>
      </c>
      <c r="D23" s="4">
        <v>60</v>
      </c>
    </row>
    <row r="24" spans="1:9">
      <c r="A24" s="2" t="s">
        <v>95</v>
      </c>
      <c r="B24" s="13" t="s">
        <v>48</v>
      </c>
      <c r="C24" s="3" t="s">
        <v>1</v>
      </c>
      <c r="D24" s="4">
        <v>60</v>
      </c>
    </row>
    <row r="25" spans="1:9">
      <c r="A25" s="2" t="s">
        <v>96</v>
      </c>
      <c r="B25" s="13" t="s">
        <v>48</v>
      </c>
      <c r="C25" s="3" t="s">
        <v>1</v>
      </c>
      <c r="D25" s="4">
        <v>60</v>
      </c>
    </row>
    <row r="26" spans="1:9">
      <c r="A26" s="2" t="s">
        <v>97</v>
      </c>
      <c r="B26" s="13" t="s">
        <v>48</v>
      </c>
      <c r="C26" s="3" t="s">
        <v>1</v>
      </c>
      <c r="D26" s="4">
        <v>60</v>
      </c>
    </row>
    <row r="27" spans="1:9">
      <c r="D27" s="4"/>
    </row>
  </sheetData>
  <sheetProtection selectLockedCells="1"/>
  <phoneticPr fontId="10"/>
  <pageMargins left="0.7" right="0.7" top="0.75" bottom="0.75" header="0.3" footer="0.3"/>
  <pageSetup paperSize="9" orientation="portrait"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0申請書作成シート</vt:lpstr>
      <vt:lpstr>1-1光熱費申請書</vt:lpstr>
      <vt:lpstr>1-2申請内容内訳書(光熱)</vt:lpstr>
      <vt:lpstr>1-3通帳等貼付台紙</vt:lpstr>
      <vt:lpstr>1-1食材料費申請書</vt:lpstr>
      <vt:lpstr>1-2申請内容内訳書(食材)</vt:lpstr>
      <vt:lpstr>補足事項</vt:lpstr>
      <vt:lpstr>リスト</vt:lpstr>
      <vt:lpstr>'0申請書作成シート'!Print_Area</vt:lpstr>
      <vt:lpstr>'1-1光熱費申請書'!Print_Area</vt:lpstr>
      <vt:lpstr>'1-1食材料費申請書'!Print_Area</vt:lpstr>
      <vt:lpstr>'1-2申請内容内訳書(光熱)'!Print_Area</vt:lpstr>
      <vt:lpstr>'1-2申請内容内訳書(食材)'!Print_Area</vt:lpstr>
      <vt:lpstr>'1-3通帳等貼付台紙'!Print_Area</vt:lpstr>
      <vt:lpstr>補足事項!Print_Area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佐伯　葉子</cp:lastModifiedBy>
  <cp:lastPrinted>2026-02-02T05:51:45Z</cp:lastPrinted>
  <dcterms:created xsi:type="dcterms:W3CDTF">2018-06-19T01:27:02Z</dcterms:created>
  <dcterms:modified xsi:type="dcterms:W3CDTF">2026-02-25T00:31:56Z</dcterms:modified>
</cp:coreProperties>
</file>